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280" windowWidth="23256" windowHeight="10836" tabRatio="611"/>
  </bookViews>
  <sheets>
    <sheet name="по новой классификации на проек" sheetId="5" r:id="rId1"/>
  </sheets>
  <definedNames>
    <definedName name="_xlnm._FilterDatabase" localSheetId="0" hidden="1">'по новой классификации на проек'!$B$13:$F$729</definedName>
    <definedName name="_xlnm.Print_Titles" localSheetId="0">'по новой классификации на проек'!$13:$13</definedName>
    <definedName name="_xlnm.Print_Area" localSheetId="0">'по новой классификации на проек'!$A$1:$G$733</definedName>
  </definedNames>
  <calcPr calcId="144525"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97" i="5" l="1"/>
  <c r="G707" i="5" l="1"/>
  <c r="G423" i="5" l="1"/>
  <c r="G354" i="5"/>
  <c r="G323" i="5"/>
  <c r="G71" i="5"/>
  <c r="G75" i="5"/>
  <c r="G72" i="5"/>
  <c r="G512" i="5"/>
  <c r="G54" i="5"/>
  <c r="G489" i="5"/>
  <c r="G74" i="5"/>
  <c r="G136" i="5"/>
  <c r="G724" i="5" l="1"/>
  <c r="G720" i="5"/>
  <c r="G723" i="5"/>
  <c r="G719" i="5"/>
  <c r="G721" i="5"/>
  <c r="G332" i="5"/>
  <c r="G330" i="5"/>
  <c r="G327" i="5"/>
  <c r="G312" i="5"/>
  <c r="G103" i="5" l="1"/>
  <c r="G527" i="5"/>
  <c r="G523" i="5"/>
  <c r="G517" i="5"/>
  <c r="G399" i="5"/>
  <c r="G373" i="5"/>
  <c r="G371" i="5"/>
  <c r="G291" i="5"/>
  <c r="G277" i="5"/>
  <c r="G690" i="5"/>
  <c r="G678" i="5"/>
  <c r="G693" i="5"/>
  <c r="G320" i="5"/>
  <c r="G683" i="5"/>
  <c r="G676" i="5"/>
  <c r="G668" i="5"/>
  <c r="G419" i="5"/>
  <c r="G231" i="5"/>
  <c r="G183" i="5"/>
  <c r="G67" i="5"/>
  <c r="G666" i="5"/>
  <c r="G661" i="5"/>
  <c r="G646" i="5"/>
  <c r="G77" i="5"/>
  <c r="G99" i="5"/>
  <c r="G532" i="5"/>
  <c r="G524" i="5"/>
  <c r="G400" i="5"/>
  <c r="G292" i="5"/>
  <c r="G612" i="5"/>
  <c r="G573" i="5"/>
  <c r="G561" i="5"/>
  <c r="G641" i="5"/>
  <c r="G636" i="5"/>
  <c r="G444" i="5"/>
  <c r="G334" i="5"/>
  <c r="G324" i="5"/>
  <c r="G321" i="5"/>
  <c r="G684" i="5"/>
  <c r="G618" i="5"/>
  <c r="G617" i="5"/>
  <c r="G420" i="5"/>
  <c r="G346" i="5"/>
  <c r="G345" i="5"/>
  <c r="G184" i="5"/>
  <c r="G300" i="5"/>
  <c r="G299" i="5"/>
  <c r="G468" i="5"/>
  <c r="G467" i="5"/>
  <c r="G157" i="5"/>
  <c r="G697" i="5"/>
  <c r="G662" i="5"/>
  <c r="G665" i="5"/>
  <c r="G645" i="5"/>
  <c r="G308" i="5" l="1"/>
  <c r="G368" i="5" l="1"/>
  <c r="G404" i="5"/>
  <c r="G142" i="5" l="1"/>
  <c r="G303" i="5" l="1"/>
  <c r="G281" i="5"/>
  <c r="G279" i="5"/>
  <c r="G284" i="5" l="1"/>
  <c r="G434" i="5" l="1"/>
  <c r="G593" i="5" l="1"/>
  <c r="G58" i="5"/>
  <c r="G606" i="5"/>
  <c r="G438" i="5"/>
  <c r="G115" i="5" l="1"/>
  <c r="G187" i="5" l="1"/>
  <c r="G219" i="5"/>
  <c r="G195" i="5"/>
  <c r="G209" i="5"/>
  <c r="G140" i="5" l="1"/>
  <c r="G154" i="5"/>
  <c r="G254" i="5" l="1"/>
  <c r="G397" i="5" l="1"/>
  <c r="G396" i="5"/>
  <c r="G385" i="5"/>
  <c r="G387" i="5"/>
  <c r="G377" i="5"/>
  <c r="G380" i="5"/>
  <c r="G496" i="5" l="1"/>
  <c r="G709" i="5" l="1"/>
  <c r="G408" i="5"/>
  <c r="G407" i="5"/>
  <c r="G41" i="5"/>
  <c r="G145" i="5" l="1"/>
  <c r="G143" i="5" s="1"/>
  <c r="G705" i="5" l="1"/>
  <c r="G244" i="5"/>
  <c r="G361" i="5" l="1"/>
  <c r="G119" i="5"/>
  <c r="G609" i="5" l="1"/>
  <c r="G194" i="5"/>
  <c r="G174" i="5"/>
  <c r="G93" i="5" l="1"/>
  <c r="G92" i="5"/>
  <c r="G91" i="5"/>
  <c r="G579" i="5"/>
  <c r="G95" i="5"/>
  <c r="G96" i="5"/>
  <c r="G87" i="5"/>
  <c r="G63" i="5"/>
  <c r="G64" i="5"/>
  <c r="G109" i="5"/>
  <c r="G110" i="5"/>
  <c r="G708" i="5" l="1"/>
  <c r="G703" i="5" l="1"/>
  <c r="G27" i="5" l="1"/>
  <c r="G19" i="5" l="1"/>
  <c r="G131" i="5" l="1"/>
  <c r="G232" i="5" l="1"/>
  <c r="G673" i="5" l="1"/>
  <c r="G670" i="5"/>
  <c r="G283" i="5" l="1"/>
  <c r="G533" i="5" l="1"/>
  <c r="G551" i="5" l="1"/>
  <c r="G569" i="5" l="1"/>
  <c r="G611" i="5"/>
  <c r="G610" i="5" s="1"/>
  <c r="G382" i="5" l="1"/>
  <c r="G379" i="5"/>
  <c r="G384" i="5"/>
  <c r="G376" i="5"/>
  <c r="G264" i="5" l="1"/>
  <c r="G660" i="5" l="1"/>
  <c r="G652" i="5"/>
  <c r="G653" i="5" l="1"/>
  <c r="G543" i="5" l="1"/>
  <c r="G302" i="5"/>
  <c r="G507" i="5" l="1"/>
  <c r="G503" i="5"/>
  <c r="G499" i="5"/>
  <c r="G483" i="5"/>
  <c r="G457" i="5"/>
  <c r="G453" i="5"/>
  <c r="G565" i="5"/>
  <c r="G88" i="5" l="1"/>
  <c r="G47" i="5" l="1"/>
  <c r="G79" i="5"/>
  <c r="G68" i="5" l="1"/>
  <c r="G288" i="5" l="1"/>
  <c r="G289" i="5"/>
  <c r="G81" i="5" l="1"/>
  <c r="G105" i="5" l="1"/>
  <c r="G443" i="5" l="1"/>
  <c r="G500" i="5" l="1"/>
  <c r="G149" i="5" l="1"/>
  <c r="G272" i="5" l="1"/>
  <c r="G271" i="5"/>
  <c r="G178" i="5" l="1"/>
  <c r="G442" i="5" l="1"/>
  <c r="G49" i="5" l="1"/>
  <c r="G656" i="5"/>
  <c r="G655" i="5" s="1"/>
  <c r="G151" i="5" l="1"/>
  <c r="G205" i="5" l="1"/>
  <c r="G117" i="5"/>
  <c r="G53" i="5"/>
  <c r="G608" i="5" l="1"/>
  <c r="G607" i="5" s="1"/>
  <c r="G260" i="5" l="1"/>
  <c r="G259" i="5"/>
  <c r="G256" i="5"/>
  <c r="G704" i="5" l="1"/>
  <c r="G702" i="5" s="1"/>
  <c r="G208" i="5"/>
  <c r="G714" i="5"/>
  <c r="G250" i="5"/>
  <c r="G113" i="5" l="1"/>
  <c r="G112" i="5"/>
  <c r="G413" i="5" l="1"/>
  <c r="G126" i="5"/>
  <c r="G124" i="5" s="1"/>
  <c r="G123" i="5" s="1"/>
  <c r="G487" i="5" l="1"/>
  <c r="G629" i="5" l="1"/>
  <c r="G101" i="5"/>
  <c r="G495" i="5"/>
  <c r="G479" i="5"/>
  <c r="G449" i="5"/>
  <c r="G355" i="5" l="1"/>
  <c r="G698" i="5"/>
  <c r="G439" i="5" l="1"/>
  <c r="G223" i="5" l="1"/>
  <c r="G405" i="5"/>
  <c r="G222" i="5" l="1"/>
  <c r="G29" i="5" l="1"/>
  <c r="G249" i="5" l="1"/>
  <c r="G42" i="5" l="1"/>
  <c r="G40" i="5"/>
  <c r="G712" i="5" l="1"/>
  <c r="G713" i="5" l="1"/>
  <c r="G711" i="5" s="1"/>
  <c r="G262" i="5" l="1"/>
  <c r="G148" i="5" l="1"/>
  <c r="G639" i="5" l="1"/>
  <c r="G201" i="5" l="1"/>
  <c r="G362" i="5" l="1"/>
  <c r="G21" i="5"/>
  <c r="G20" i="5" s="1"/>
  <c r="G147" i="5"/>
  <c r="G146" i="5" s="1"/>
  <c r="G550" i="5"/>
  <c r="G701" i="5"/>
  <c r="G638" i="5" l="1"/>
  <c r="G624" i="5"/>
  <c r="G623" i="5" s="1"/>
  <c r="G634" i="5" l="1"/>
  <c r="G24" i="5" l="1"/>
  <c r="G18" i="5"/>
  <c r="G221" i="5" l="1"/>
  <c r="G207" i="5"/>
  <c r="G248" i="5" l="1"/>
  <c r="G433" i="5" l="1"/>
  <c r="G432" i="5" s="1"/>
  <c r="G431" i="5" s="1"/>
  <c r="G549" i="5" l="1"/>
  <c r="G555" i="5"/>
  <c r="G556" i="5"/>
  <c r="G537" i="5"/>
  <c r="G158" i="5" l="1"/>
  <c r="G150" i="5"/>
  <c r="G137" i="5" l="1"/>
  <c r="G490" i="5" l="1"/>
  <c r="G692" i="5" l="1"/>
  <c r="G691" i="5" s="1"/>
  <c r="G196" i="5" l="1"/>
  <c r="G225" i="5" l="1"/>
  <c r="G224" i="5" s="1"/>
  <c r="G296" i="5" l="1"/>
  <c r="G294" i="5"/>
  <c r="G243" i="5" l="1"/>
  <c r="G727" i="5"/>
  <c r="G726" i="5" s="1"/>
  <c r="G725" i="5" s="1"/>
  <c r="G722" i="5"/>
  <c r="G718" i="5"/>
  <c r="G696" i="5"/>
  <c r="G695" i="5" s="1"/>
  <c r="G688" i="5"/>
  <c r="G685" i="5"/>
  <c r="G682" i="5"/>
  <c r="G680" i="5"/>
  <c r="G672" i="5"/>
  <c r="G669" i="5"/>
  <c r="G650" i="5"/>
  <c r="G644" i="5"/>
  <c r="G633" i="5"/>
  <c r="G631" i="5"/>
  <c r="G630" i="5" s="1"/>
  <c r="G628" i="5"/>
  <c r="G627" i="5" s="1"/>
  <c r="G625" i="5"/>
  <c r="G621" i="5"/>
  <c r="G616" i="5"/>
  <c r="G605" i="5"/>
  <c r="G604" i="5" s="1"/>
  <c r="G603" i="5" s="1"/>
  <c r="G600" i="5"/>
  <c r="G596" i="5"/>
  <c r="G592" i="5"/>
  <c r="G591" i="5" s="1"/>
  <c r="G590" i="5" s="1"/>
  <c r="G587" i="5"/>
  <c r="G585" i="5"/>
  <c r="G581" i="5"/>
  <c r="G580" i="5" s="1"/>
  <c r="G575" i="5" s="1"/>
  <c r="G574" i="5" s="1"/>
  <c r="G578" i="5"/>
  <c r="G576" i="5"/>
  <c r="G572" i="5"/>
  <c r="G571" i="5" s="1"/>
  <c r="G570" i="5" s="1"/>
  <c r="G568" i="5"/>
  <c r="G567" i="5" s="1"/>
  <c r="G566" i="5" s="1"/>
  <c r="G564" i="5"/>
  <c r="G563" i="5" s="1"/>
  <c r="G562" i="5" s="1"/>
  <c r="G560" i="5"/>
  <c r="G559" i="5" s="1"/>
  <c r="G558" i="5" s="1"/>
  <c r="G554" i="5"/>
  <c r="G553" i="5"/>
  <c r="G552" i="5" s="1"/>
  <c r="G545" i="5"/>
  <c r="G544" i="5" s="1"/>
  <c r="G542" i="5"/>
  <c r="G540" i="5"/>
  <c r="G536" i="5"/>
  <c r="G535" i="5" s="1"/>
  <c r="G531" i="5"/>
  <c r="G530" i="5" s="1"/>
  <c r="G528" i="5"/>
  <c r="G526" i="5"/>
  <c r="G522" i="5"/>
  <c r="G519" i="5"/>
  <c r="G516" i="5"/>
  <c r="G511" i="5"/>
  <c r="G510" i="5" s="1"/>
  <c r="G509" i="5" s="1"/>
  <c r="G506" i="5"/>
  <c r="G502" i="5"/>
  <c r="G498" i="5"/>
  <c r="G494" i="5"/>
  <c r="G486" i="5"/>
  <c r="G482" i="5"/>
  <c r="G478" i="5"/>
  <c r="G474" i="5"/>
  <c r="G472" i="5"/>
  <c r="G470" i="5"/>
  <c r="G466" i="5"/>
  <c r="G462" i="5"/>
  <c r="G460" i="5"/>
  <c r="G456" i="5"/>
  <c r="G452" i="5"/>
  <c r="G448" i="5"/>
  <c r="G441" i="5"/>
  <c r="G440" i="5" s="1"/>
  <c r="G437" i="5"/>
  <c r="G436" i="5" s="1"/>
  <c r="G435" i="5" s="1"/>
  <c r="G428" i="5"/>
  <c r="G426" i="5"/>
  <c r="G424" i="5"/>
  <c r="G422" i="5"/>
  <c r="G418" i="5"/>
  <c r="G411" i="5"/>
  <c r="G410" i="5" s="1"/>
  <c r="G409" i="5" s="1"/>
  <c r="G406" i="5"/>
  <c r="G403" i="5"/>
  <c r="G398" i="5"/>
  <c r="G395" i="5"/>
  <c r="G392" i="5"/>
  <c r="G390" i="5"/>
  <c r="G388" i="5"/>
  <c r="G386" i="5"/>
  <c r="G383" i="5"/>
  <c r="G381" i="5"/>
  <c r="G378" i="5"/>
  <c r="G375" i="5"/>
  <c r="G367" i="5"/>
  <c r="G366" i="5" s="1"/>
  <c r="G365" i="5" s="1"/>
  <c r="G360" i="5"/>
  <c r="G359" i="5" s="1"/>
  <c r="G357" i="5"/>
  <c r="G353" i="5"/>
  <c r="G350" i="5"/>
  <c r="G348" i="5"/>
  <c r="G344" i="5"/>
  <c r="G339" i="5"/>
  <c r="G336" i="5"/>
  <c r="G333" i="5"/>
  <c r="G331" i="5"/>
  <c r="G328" i="5"/>
  <c r="G326" i="5"/>
  <c r="G319" i="5"/>
  <c r="G318" i="5" s="1"/>
  <c r="G314" i="5"/>
  <c r="G313" i="5" s="1"/>
  <c r="G311" i="5"/>
  <c r="G310" i="5" s="1"/>
  <c r="G306" i="5"/>
  <c r="G304" i="5"/>
  <c r="G301" i="5"/>
  <c r="G298" i="5"/>
  <c r="G295" i="5"/>
  <c r="G293" i="5"/>
  <c r="G290" i="5"/>
  <c r="G287" i="5"/>
  <c r="G285" i="5"/>
  <c r="G269" i="5"/>
  <c r="G268" i="5" s="1"/>
  <c r="G267" i="5" s="1"/>
  <c r="G265" i="5"/>
  <c r="G263" i="5"/>
  <c r="G261" i="5"/>
  <c r="G257" i="5"/>
  <c r="G255" i="5"/>
  <c r="G253" i="5"/>
  <c r="G251" i="5"/>
  <c r="G247" i="5"/>
  <c r="G245" i="5"/>
  <c r="G240" i="5"/>
  <c r="G239" i="5" s="1"/>
  <c r="G238" i="5" s="1"/>
  <c r="G236" i="5"/>
  <c r="G234" i="5"/>
  <c r="G230" i="5"/>
  <c r="G217" i="5"/>
  <c r="G212" i="5"/>
  <c r="G210" i="5"/>
  <c r="G199" i="5"/>
  <c r="G198" i="5" s="1"/>
  <c r="G193" i="5"/>
  <c r="G192" i="5" s="1"/>
  <c r="G191" i="5"/>
  <c r="G190" i="5" s="1"/>
  <c r="G188" i="5"/>
  <c r="G186" i="5"/>
  <c r="G182" i="5"/>
  <c r="G177" i="5"/>
  <c r="G176" i="5" s="1"/>
  <c r="G175" i="5" s="1"/>
  <c r="G173" i="5"/>
  <c r="G172" i="5" s="1"/>
  <c r="G170" i="5"/>
  <c r="G169" i="5" s="1"/>
  <c r="G166" i="5"/>
  <c r="G165" i="5" s="1"/>
  <c r="G164" i="5" s="1"/>
  <c r="G162" i="5"/>
  <c r="G160" i="5"/>
  <c r="G156" i="5"/>
  <c r="G152" i="5"/>
  <c r="G139" i="5"/>
  <c r="G135" i="5"/>
  <c r="G130" i="5"/>
  <c r="G128" i="5"/>
  <c r="G121" i="5"/>
  <c r="G120" i="5" s="1"/>
  <c r="G118" i="5"/>
  <c r="G116" i="5"/>
  <c r="G114" i="5"/>
  <c r="G111" i="5"/>
  <c r="G108" i="5"/>
  <c r="G106" i="5"/>
  <c r="G104" i="5"/>
  <c r="G102" i="5"/>
  <c r="G100" i="5"/>
  <c r="G98" i="5"/>
  <c r="G94" i="5"/>
  <c r="G90" i="5"/>
  <c r="G86" i="5"/>
  <c r="G84" i="5"/>
  <c r="G82" i="5"/>
  <c r="G80" i="5"/>
  <c r="G78" i="5"/>
  <c r="G76" i="5"/>
  <c r="G70" i="5"/>
  <c r="G66" i="5"/>
  <c r="G62" i="5"/>
  <c r="G60" i="5"/>
  <c r="G59" i="5" s="1"/>
  <c r="G55" i="5"/>
  <c r="G48" i="5"/>
  <c r="G44" i="5"/>
  <c r="G38" i="5"/>
  <c r="G36" i="5"/>
  <c r="G33" i="5"/>
  <c r="G30" i="5"/>
  <c r="G28" i="5"/>
  <c r="G26" i="5"/>
  <c r="G22" i="5"/>
  <c r="G276" i="5" l="1"/>
  <c r="G370" i="5"/>
  <c r="G649" i="5"/>
  <c r="G648" i="5" s="1"/>
  <c r="G675" i="5"/>
  <c r="G297" i="5"/>
  <c r="G643" i="5"/>
  <c r="G642" i="5" s="1"/>
  <c r="G659" i="5"/>
  <c r="G204" i="5"/>
  <c r="G203" i="5" s="1"/>
  <c r="G52" i="5"/>
  <c r="G65" i="5"/>
  <c r="G602" i="5"/>
  <c r="G242" i="5"/>
  <c r="G241" i="5" s="1"/>
  <c r="G216" i="5"/>
  <c r="G215" i="5" s="1"/>
  <c r="G134" i="5"/>
  <c r="G17" i="5"/>
  <c r="G430" i="5"/>
  <c r="G548" i="5"/>
  <c r="G547" i="5" s="1"/>
  <c r="G447" i="5"/>
  <c r="G465" i="5"/>
  <c r="G417" i="5"/>
  <c r="G416" i="5" s="1"/>
  <c r="G415" i="5" s="1"/>
  <c r="G694" i="5"/>
  <c r="G97" i="5"/>
  <c r="G352" i="5"/>
  <c r="G343" i="5"/>
  <c r="G155" i="5"/>
  <c r="G595" i="5"/>
  <c r="G594" i="5" s="1"/>
  <c r="G589" i="5" s="1"/>
  <c r="G584" i="5"/>
  <c r="G583" i="5" s="1"/>
  <c r="G582" i="5" s="1"/>
  <c r="G515" i="5"/>
  <c r="G335" i="5"/>
  <c r="G521" i="5"/>
  <c r="G493" i="5"/>
  <c r="G492" i="5" s="1"/>
  <c r="G43" i="5"/>
  <c r="G477" i="5"/>
  <c r="G476" i="5" s="1"/>
  <c r="G717" i="5"/>
  <c r="G716" i="5" s="1"/>
  <c r="G32" i="5"/>
  <c r="G127" i="5"/>
  <c r="G181" i="5"/>
  <c r="G180" i="5" s="1"/>
  <c r="G402" i="5"/>
  <c r="G401" i="5" s="1"/>
  <c r="G539" i="5"/>
  <c r="G538" i="5" s="1"/>
  <c r="G325" i="5"/>
  <c r="G369" i="5"/>
  <c r="G168" i="5"/>
  <c r="G167" i="5" s="1"/>
  <c r="G229" i="5"/>
  <c r="G228" i="5" s="1"/>
  <c r="G615" i="5"/>
  <c r="G557" i="5"/>
  <c r="G16" i="5" l="1"/>
  <c r="G15" i="5" s="1"/>
  <c r="G614" i="5"/>
  <c r="G613" i="5" s="1"/>
  <c r="G658" i="5"/>
  <c r="G133" i="5"/>
  <c r="G132" i="5" s="1"/>
  <c r="G275" i="5"/>
  <c r="G274" i="5" s="1"/>
  <c r="G317" i="5"/>
  <c r="G316" i="5" s="1"/>
  <c r="G514" i="5"/>
  <c r="G513" i="5" s="1"/>
  <c r="G342" i="5"/>
  <c r="G341" i="5" s="1"/>
  <c r="G364" i="5"/>
  <c r="G446" i="5"/>
  <c r="G445" i="5" s="1"/>
  <c r="G179" i="5"/>
  <c r="G227" i="5"/>
  <c r="G14" i="5" l="1"/>
</calcChain>
</file>

<file path=xl/comments1.xml><?xml version="1.0" encoding="utf-8"?>
<comments xmlns="http://schemas.openxmlformats.org/spreadsheetml/2006/main">
  <authors>
    <author>Гузий НН.</author>
  </authors>
  <commentList>
    <comment ref="E608" authorId="0">
      <text>
        <r>
          <rPr>
            <b/>
            <sz val="9"/>
            <color indexed="81"/>
            <rFont val="Tahoma"/>
            <family val="2"/>
            <charset val="204"/>
          </rPr>
          <t>Гузий НН.:</t>
        </r>
        <r>
          <rPr>
            <sz val="9"/>
            <color indexed="81"/>
            <rFont val="Tahoma"/>
            <family val="2"/>
            <charset val="204"/>
          </rPr>
          <t xml:space="preserve">
заментть на 24300
</t>
        </r>
      </text>
    </comment>
  </commentList>
</comments>
</file>

<file path=xl/sharedStrings.xml><?xml version="1.0" encoding="utf-8"?>
<sst xmlns="http://schemas.openxmlformats.org/spreadsheetml/2006/main" count="3626" uniqueCount="515">
  <si>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</si>
  <si>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</si>
  <si>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</si>
  <si>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</si>
  <si>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</si>
  <si>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</si>
  <si>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</si>
  <si>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</si>
  <si>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</si>
  <si>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</si>
  <si>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</si>
  <si>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</si>
  <si>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</si>
  <si>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</si>
  <si>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</si>
  <si>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</si>
  <si>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</si>
  <si>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</si>
  <si>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</si>
  <si>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</si>
  <si>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Обеспечение деятельности высшего органа исполнительной власти муниципального образования Туапсинский район</t>
  </si>
  <si>
    <t>200</t>
  </si>
  <si>
    <t>Обеспечение функционирования администрации муниципального образования Туапсинский район</t>
  </si>
  <si>
    <t>Иные бюджетные ассигнования</t>
  </si>
  <si>
    <t>800</t>
  </si>
  <si>
    <t>Осуществление отдельных полномочий Краснодарского края</t>
  </si>
  <si>
    <t>Непрограммные расходы органов исполнительной власти Туапсинского района</t>
  </si>
  <si>
    <t>Финансовое обеспечение непредвиденных расходов</t>
  </si>
  <si>
    <t>500</t>
  </si>
  <si>
    <t>Обеспечение деятельности контрольно-счетной палаты муниципального образования Туапсинский район</t>
  </si>
  <si>
    <t xml:space="preserve">Контрольно-счетная палата муниципального образования Туапсинский район </t>
  </si>
  <si>
    <t>Мероприятия в рамках управления имуществом Туапсинского района</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</si>
  <si>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</si>
  <si>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</si>
  <si>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</si>
  <si>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</si>
  <si>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</si>
  <si>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</si>
  <si>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</si>
  <si>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</si>
  <si>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</si>
  <si>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</si>
  <si>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</si>
  <si>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</si>
  <si>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</si>
  <si>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</si>
  <si>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</si>
  <si>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</si>
  <si>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</si>
  <si>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</si>
  <si>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</si>
  <si>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Глава муниципального образования Туапсинский район</t>
  </si>
  <si>
    <t>Повышение качества предоставления жилищно-коммунальных услуг на территории муниципального образования Туапсинский район</t>
  </si>
  <si>
    <t>60870</t>
  </si>
  <si>
    <t>52</t>
  </si>
  <si>
    <t>21210</t>
  </si>
  <si>
    <t>60910</t>
  </si>
  <si>
    <t>51200</t>
  </si>
  <si>
    <t>18</t>
  </si>
  <si>
    <t>Организация  казачьей деятельности на территории  Туапсинского района</t>
  </si>
  <si>
    <t>Реализация мероприятий в отношении казачества в Туапсинском районе</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</si>
  <si>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</si>
  <si>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</si>
  <si>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</si>
  <si>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</si>
  <si>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</si>
  <si>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</si>
  <si>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</si>
  <si>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</si>
  <si>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</si>
  <si>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</si>
  <si>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</si>
  <si>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</si>
  <si>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</si>
  <si>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Развитие и координация выставочно-ярмарочной деятельности Туапсинского района, обеспечивающей продвижение его интересов на рынках товаров и услуг</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</si>
  <si>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</si>
  <si>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</si>
  <si>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</si>
  <si>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</si>
  <si>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</si>
  <si>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</si>
  <si>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</si>
  <si>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</si>
  <si>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</si>
  <si>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Осуществление в установленные сроки и в полном объеме платежей по обслуживанию долговых обязательств Туапсинского района</t>
  </si>
  <si>
    <t>Процентные платежи по муниципальному долгу</t>
  </si>
  <si>
    <t>24430</t>
  </si>
  <si>
    <t>53</t>
  </si>
  <si>
    <t>Обеспечение функционирования финансового управления администрации муниципального образования Туапсинский район</t>
  </si>
  <si>
    <t>21200</t>
  </si>
  <si>
    <t>10490</t>
  </si>
  <si>
    <t>Выравнивание бюджетной обеспеченности муниципальных образований городских и сельских поселений Туапсинского района</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</si>
  <si>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</si>
  <si>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</si>
  <si>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</si>
  <si>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</si>
  <si>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</si>
  <si>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</si>
  <si>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</si>
  <si>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Обеспечение деятельности отдела по делам ГО и ЧС администрации муниципального образования Туапсинский район</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</si>
  <si>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</si>
  <si>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</si>
  <si>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деятельности управления имущественных отношений администрации муниципального образования Туапсинский район</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</si>
  <si>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</si>
  <si>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</si>
  <si>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</si>
  <si>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</si>
  <si>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</si>
  <si>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</si>
  <si>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Развитие сети и инфраструктуры образовательных организаций, обеспечивающих доступ населения Туапсинского района к качественным услугам дошкольного, общего образования и дополнительного образования детей</t>
  </si>
  <si>
    <t>Реализация мер по специальной поддержке отдельных категорий обучающихся</t>
  </si>
  <si>
    <t>24400</t>
  </si>
  <si>
    <t>62370</t>
  </si>
  <si>
    <t>Совершенствование системы организации детского оздоровительного отдыха в муниципальном образовании Туапсинский район</t>
  </si>
  <si>
    <t>24410</t>
  </si>
  <si>
    <t>60710</t>
  </si>
  <si>
    <t>Обеспечение деятельности отдела культуры администрации муниципального образования Туапсинский район</t>
  </si>
  <si>
    <t>2</t>
  </si>
  <si>
    <t>Повышения качества обучения в муниципальных детско-юношеских спортивных школах</t>
  </si>
  <si>
    <t>24500</t>
  </si>
  <si>
    <t>60740</t>
  </si>
  <si>
    <t>Обеспечение функционирования отдела по физической культуре и спорту администрации муниципального образования Туапсинский район</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</si>
  <si>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</si>
  <si>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</si>
  <si>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</si>
  <si>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</si>
  <si>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</si>
  <si>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</si>
  <si>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</si>
  <si>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</si>
  <si>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</si>
  <si>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</si>
  <si>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</si>
  <si>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</si>
  <si>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</si>
  <si>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</si>
  <si>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</si>
  <si>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</si>
  <si>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</si>
  <si>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</si>
  <si>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</si>
  <si>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</si>
  <si>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</si>
  <si>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</si>
  <si>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</si>
  <si>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</si>
  <si>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</si>
  <si>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</si>
  <si>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Обслуживание муниципального долга</t>
  </si>
  <si>
    <t>700</t>
  </si>
  <si>
    <t>Обеспечение деятельности управления по развитию курортов администрации муниципального образования Туапсинский район</t>
  </si>
  <si>
    <t>20</t>
  </si>
  <si>
    <t>12</t>
  </si>
  <si>
    <t>Подпрограмма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</si>
  <si>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</si>
  <si>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</si>
  <si>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</si>
  <si>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</si>
  <si>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</si>
  <si>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</si>
  <si>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</si>
  <si>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</si>
  <si>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</si>
  <si>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</si>
  <si>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</si>
  <si>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</si>
  <si>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</si>
  <si>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</si>
  <si>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</si>
  <si>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Продвижение санаторно-курортных и туристских возможностей Туапсинского района с применением рекламно-информационных технологий</t>
  </si>
  <si>
    <t>5</t>
  </si>
  <si>
    <t>Профилактика террористических проявлений на территории муниципального образования Туапсинский район</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</si>
  <si>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</si>
  <si>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</si>
  <si>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</si>
  <si>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</si>
  <si>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</si>
  <si>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</si>
  <si>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</si>
  <si>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</si>
  <si>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</si>
  <si>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</si>
  <si>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</si>
  <si>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</si>
  <si>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</si>
  <si>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Обеспечение деятельности управления ЖКХ и ТЭК</t>
  </si>
  <si>
    <t>Обеспечение деятельности муниципального бюджетного учреждения</t>
  </si>
  <si>
    <t>24880</t>
  </si>
  <si>
    <t>Муниципальная программа «Развитие образования в муниципальном образовании Туапсинский район»</t>
  </si>
  <si>
    <t>Отдельные мероприятия муниципальной программы «Развитие образования в муниципальном образовании Туапсинский район»</t>
  </si>
  <si>
    <t>Финансирование расходных обязательств по заработной плате с учетом начислений АНО «Комбинат социального питания»</t>
  </si>
  <si>
    <t>Муниципальная программа  «Туапсинский район - территория комфортного проживания»</t>
  </si>
  <si>
    <t>Муниципальная программа  «Управление муниципальными финансами»</t>
  </si>
  <si>
    <t>Подпрограмма «Совершенствование межбюджетных отношений в Туапсинском районе»</t>
  </si>
  <si>
    <t>Подпрограмма «Управление муниципальным долгом»</t>
  </si>
  <si>
    <t>Муниципальная программа «Развитие культуры в Туапсинском районе»</t>
  </si>
  <si>
    <t>Отдельные мероприятия муниципальной программы «Развитие культуры в Туапсинском районе»</t>
  </si>
  <si>
    <t xml:space="preserve">Обеспечение деятельности муниципального казенного учреждения культуры «Туапсинский районный организационно-методический центр» </t>
  </si>
  <si>
    <t>Совершенствование деятельности муниципальных учреждений дополнительного образования отрасли «Культура» Туапсинского района»</t>
  </si>
  <si>
    <t>Подпрограмма «Кадровое обеспечение отрасли «Культура» муниципального образования Туапсинский район»</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</si>
  <si>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</si>
  <si>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Муниципальная программа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</si>
  <si>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</si>
  <si>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</si>
  <si>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Реализация мероприятий подпрограммы «Развитие детско-юношеского спорта» муниципальной программы «Развитие физической культуры и спорта в Туапсинском районе»</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</si>
  <si>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</si>
  <si>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</si>
  <si>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Муниципальная программа «Развитие жилищно-коммунального хозяйства в муниципальном образовании  Туапсинский район»</t>
  </si>
  <si>
    <t>Отдельные мероприятия муниципальной программы «Развитие жилищно-коммунального хозяйства в муниципальном образовании Туапсинский район»</t>
  </si>
  <si>
    <t>Муниципальная программа «Функционирование органов местного самоуправления в муниципальном образовании Туапсинский район»</t>
  </si>
  <si>
    <t>Отдельные мероприятия муниципальной программы «Функционирование органов местного самоуправления в муниципальном образовании Туапсинский район»</t>
  </si>
  <si>
    <t>Муниципальная программа «Молодежь Туапсинского района»</t>
  </si>
  <si>
    <t>Отдельные мероприятия муниципальной программы «Молодежь Туапсинского района»</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</si>
  <si>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</si>
  <si>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«По улучшению положения детей в муниципальном образовании Туапсинский район»</t>
  </si>
  <si>
    <t>Подпрограмма «Дети-сироты»</t>
  </si>
  <si>
    <t>Подпрограмма «Организация отдыха, оздоровления и занятости детей и подростков»</t>
  </si>
  <si>
    <t xml:space="preserve">Муниципальная программа  «Содействие развитию гражданского общества и гармонизации межнациональных отношений» </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</si>
  <si>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</si>
  <si>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</si>
  <si>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</si>
  <si>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</si>
  <si>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</si>
  <si>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Подпрограмма «Профилактика терроризма на территории муниципального образования Туапсинский район»</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</si>
  <si>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</si>
  <si>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</si>
  <si>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</si>
  <si>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Муниципальная программа «Экономическое развитие Туапсинского района»</t>
  </si>
  <si>
    <t>Подпрограмма «Формирование инвестиционной привлекательности муниципального образования Туапсинский район»</t>
  </si>
  <si>
    <t>Реализация мероприятий подпрограммы «Формирование инвестиционной привлекательности муниципального образования Туапсинский район» муниципальной программы «Экономическое развитие Туапсинского района»</t>
  </si>
  <si>
    <t>Подпрограмма «Жилище»</t>
  </si>
  <si>
    <t>Подпрограмма «Информационное обеспечение населения муниципального образования Туапсинский район»</t>
  </si>
  <si>
    <t>Реализация мероприятий подпрограммы «Информационное обеспечение населения муниципального образования Туапсинский район» муниципальной программы «Экономическое развитие Туапсинского района»</t>
  </si>
  <si>
    <t>Муниципальная программа «Обеспечение безопасности населения Туапсинского района»</t>
  </si>
  <si>
    <t>Подпрограмма «Укрепление правопорядка, профилактика правонарушений, усиление борьбы с преступностью и противодействие коррупции в Туапсинском районе»</t>
  </si>
  <si>
    <t>Муниципальная программа «Социальная поддержка отдельных категорий граждан муниципального образования Туапсинский район»</t>
  </si>
  <si>
    <t>Отдельные мероприятия муниципальной программы «Социальная поддержка отдельных категорий граждан муниципального образования Туапсинский район»</t>
  </si>
  <si>
    <t>Реализация мероприятий муниципальной программы «Социальная поддержка отдельных категорий граждан муниципального образования Туапсинский район»</t>
  </si>
  <si>
    <t>Создание условий для поддержания благосостояния отдельных категорий граждан и повышение доступности социального обслуживания населения</t>
  </si>
  <si>
    <t>Муниципальная программа «Развитие санаторно-курортного и туристского комплекса муниципального образования Туапсинский район»</t>
  </si>
  <si>
    <t>Отдельные мероприятия муниципальной программы «Развитие санаторно-курортного и туристского комплекса муниципального образования Туапсинский район»</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</si>
  <si>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</si>
  <si>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Обеспечение деятельности управления капитального строительства администрации муниципального образования Туапсинский район</t>
  </si>
  <si>
    <t>Реализация мероприятий подпрограммы «Развитие массового спорта» муниципальной программы «Развитие физической культуры и спорта в Туапсинском районе»</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</si>
  <si>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</si>
  <si>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</si>
  <si>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</si>
  <si>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</si>
  <si>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</si>
  <si>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</si>
  <si>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</si>
  <si>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</si>
  <si>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расходных обязательств по выравниванию бюджетной обеспеченности поселений из районного фонда финансовой поддержки</t>
  </si>
  <si>
    <t>23030</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</si>
  <si>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</si>
  <si>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</si>
  <si>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</si>
  <si>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</si>
  <si>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 Туапсинского района»</t>
  </si>
  <si>
    <t xml:space="preserve">Подпрограмма « Культура Туапсинского района» </t>
  </si>
  <si>
    <t>Реализация мероприятий подпрограммы «Профилактика терроризма на территории муниципального образования Туапсинский район» муниципальной программы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</si>
  <si>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</si>
  <si>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</si>
  <si>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</si>
  <si>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</si>
  <si>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</si>
  <si>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</si>
  <si>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</si>
  <si>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</si>
  <si>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</si>
  <si>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</si>
  <si>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</si>
  <si>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</si>
  <si>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</si>
  <si>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24650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</si>
  <si>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</si>
  <si>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</si>
  <si>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</si>
  <si>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</si>
  <si>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Создание благоприятных условий для развития малого и среднего предпринимательства в Туапсинском район</t>
  </si>
  <si>
    <t>24610</t>
  </si>
  <si>
    <t>Поддержка сельскохозяйственного производства в Туапсинском районе</t>
  </si>
  <si>
    <t>24600</t>
  </si>
  <si>
    <t>Создание условий для развития и реализации гражданского становления, потенциала молодежи в муниципальном образовании Туапсинский район</t>
  </si>
  <si>
    <t>S2820</t>
  </si>
  <si>
    <t xml:space="preserve">Муниципальная программа «Доступная среда муниципального образования Туапсинский район» </t>
  </si>
  <si>
    <t xml:space="preserve">Отдельные мероприятия муниципальной программы «Доступная среда муниципального образования Туапсинский район» </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</si>
  <si>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</si>
  <si>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</si>
  <si>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</si>
  <si>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</si>
  <si>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</si>
  <si>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</si>
  <si>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</si>
  <si>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</si>
  <si>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</si>
  <si>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</si>
  <si>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</si>
  <si>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Внедрение и развитие инструментов инициативного бюджетирования на территории Туапсинский район</t>
  </si>
  <si>
    <t>L3040</t>
  </si>
  <si>
    <t>Доведение до МРОТ отдельные категории работников</t>
  </si>
  <si>
    <t>26000</t>
  </si>
  <si>
    <t>S0470</t>
  </si>
  <si>
    <t>Подпрограмма «Поддержка социально ориентированных реестровых казачьих обществ Туапсинского района»</t>
  </si>
  <si>
    <t>24420</t>
  </si>
  <si>
    <t>Доведение до МРОТ отдельных категорий работников</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</si>
  <si>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</si>
  <si>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Подпрограмма «Одаренные дети»</t>
  </si>
  <si>
    <t>Реализация мероприятий подпрограммы «Одаренные дети» муниципальной программы «По улучшению положения детей в муниципальном образовании Туапсинский район»</t>
  </si>
  <si>
    <t>Подпрограмма «Поддержка малого и среднего предпринимательства на территории муниципального образования Туапсинский район»</t>
  </si>
  <si>
    <t>Реализация мероприятий подпрограммы «Поддержка малого и среднего предпринимательства на территории муниципального образования Туапсинский район»</t>
  </si>
  <si>
    <t xml:space="preserve">Реализация мероприятий муниципальной программы «Развитие образования в муниципальном образовании Туапсинский район» </t>
  </si>
  <si>
    <t>Реализация мероприятий муниципальной программы  «Туапсинский район - территория комфортного проживания»</t>
  </si>
  <si>
    <t>Реализация мероприятий  подпрограммы «Культура Туапсинского района« муниципальной программы «Развитие культуры Туапсинского района»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</si>
  <si>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</si>
  <si>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муниципальной программы  «Молодежь Туапсинского района»</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</si>
  <si>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</si>
  <si>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</si>
  <si>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</si>
  <si>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</si>
  <si>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</si>
  <si>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</si>
  <si>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Реализация мер по обеспечению доступа населения Туапсинского района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</si>
  <si>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района, в муниципальные образования Краснодарского края</t>
  </si>
  <si>
    <t>A1</t>
  </si>
  <si>
    <t>55190</t>
  </si>
  <si>
    <t>Государственная поддержка отрасли культуры</t>
  </si>
  <si>
    <t>S3310</t>
  </si>
  <si>
    <t>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</si>
  <si>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</si>
  <si>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</si>
  <si>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</si>
  <si>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</si>
  <si>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</si>
  <si>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</si>
  <si>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</si>
  <si>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</si>
  <si>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</si>
  <si>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</si>
  <si>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Выполнение работ по внесению изменений в генеральные планы сельских поселений и в схемы территориального планирования Туапсинского района</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</si>
  <si>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</si>
  <si>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</si>
  <si>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</si>
  <si>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</si>
  <si>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</si>
  <si>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</si>
  <si>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</si>
  <si>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</si>
  <si>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</si>
  <si>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</si>
  <si>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</si>
  <si>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</si>
  <si>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</si>
  <si>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</si>
  <si>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</si>
  <si>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</si>
  <si>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</si>
  <si>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</si>
  <si>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</si>
  <si>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</si>
  <si>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</si>
  <si>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Осуществление отдельных полномочий по созданию и организации деятельности комиссий по делам несовершеннолетних и защите их прав</t>
  </si>
  <si>
    <t>25200</t>
  </si>
  <si>
    <t>Предупреждение банкротства и проведение процедуры ликвидации муниципальных унитарных предприятий муниципального образования Туапсинский район</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</si>
  <si>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</si>
  <si>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</si>
  <si>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</si>
  <si>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</si>
  <si>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</si>
  <si>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</si>
  <si>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</si>
  <si>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Обеспечение деятельности управления транспорта и дорожного хозяйства администрации муниципального образования Туапсинский район</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</si>
  <si>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</si>
  <si>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</si>
  <si>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</si>
  <si>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</si>
  <si>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</si>
  <si>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</si>
  <si>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</si>
  <si>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</si>
  <si>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</si>
  <si>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</si>
  <si>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</si>
  <si>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</si>
  <si>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</si>
  <si>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</si>
  <si>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Поддержка мер по обеспечению сбалансированности поселений Туапсинского района</t>
  </si>
  <si>
    <t>23040</t>
  </si>
  <si>
    <t>Дотации на поддержку мер по обеспечению сбалансированности поселений Туапсинского района</t>
  </si>
  <si>
    <t>Организация бесплатного питания детей мобилизованных граждан</t>
  </si>
  <si>
    <t>24980</t>
  </si>
  <si>
    <t>Лицензирование медицинских кабинетов</t>
  </si>
  <si>
    <t>24440</t>
  </si>
  <si>
    <t>11</t>
  </si>
  <si>
    <t>Организация и проведение социально значимых мероприятий, направленных на поддержку семей и детей, укрепление семейных ценностей и традиций</t>
  </si>
  <si>
    <t>24620</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</si>
  <si>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</si>
  <si>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</si>
  <si>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</si>
  <si>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</si>
  <si>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</si>
  <si>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</si>
  <si>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</si>
  <si>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</si>
  <si>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</si>
  <si>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</si>
  <si>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</si>
  <si>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Федеральный проект «Патриотическое воспитание граждан Российской Федерации«</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</si>
  <si>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</si>
  <si>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Подпрограмма «Дети и семья»</t>
  </si>
  <si>
    <t>Реализация мероприятий подпрограммы «Дети и семья« муниципальной программы «По улучшению положения детей в муниципальном образовании Туапсинский район»</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</si>
  <si>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</si>
  <si>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</si>
  <si>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</si>
  <si>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«Доступная среда муниципального образования Туапсинский район»</t>
  </si>
  <si>
    <t>С3570</t>
  </si>
  <si>
    <t>Укрепление материально-технической базы муниципальных физкультурно-спортивных организаций сверх сумм софинансирования</t>
  </si>
  <si>
    <t>РАСПРЕДЕЛЕНИЕ БЮДЖЕТНЫХ АССИГНОВАНИЙ 
по целевым статьям  (муниципальным программам
муниципального образования Туапсинский район и 
непрограммным направлениям деятельности), группам
видов расходов классификации расходов бюджета на 2024 год</t>
  </si>
  <si>
    <t>6</t>
  </si>
  <si>
    <t>Комплексные кадастровые работы на территории муниципального образования Туапсинский район</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</si>
  <si>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</si>
  <si>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</si>
  <si>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</si>
  <si>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</si>
  <si>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</si>
  <si>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</si>
  <si>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</si>
  <si>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Комплектование книжных фондов муниципальных общедоступных библиотек Туапсинского района</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</si>
  <si>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</si>
  <si>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</si>
  <si>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</si>
  <si>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</si>
  <si>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</si>
  <si>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</si>
  <si>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</si>
  <si>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</si>
  <si>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</si>
  <si>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</si>
  <si>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Подпрограмма «Гармонизация межнациональных отношений и развития национальных культур муниципального образования Туапсинский район»</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</si>
  <si>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района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</si>
  <si>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</si>
  <si>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</si>
  <si>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</si>
  <si>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</si>
  <si>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</si>
  <si>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</si>
  <si>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Участие в образовательных программах, направленных на повышение уровня привлекательности и популяризации курортов Туапсинского района</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</si>
  <si>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</si>
  <si>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</si>
  <si>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</si>
  <si>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</si>
  <si>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</si>
  <si>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</si>
  <si>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</si>
  <si>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</si>
  <si>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</si>
  <si>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</si>
  <si>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</si>
  <si>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</si>
  <si>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</si>
  <si>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</si>
  <si>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</si>
  <si>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</si>
  <si>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</si>
  <si>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</si>
  <si>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</si>
  <si>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</si>
  <si>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</si>
  <si>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</si>
  <si>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района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</si>
  <si>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района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</si>
  <si>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</si>
  <si>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</si>
  <si>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</si>
  <si>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</si>
  <si>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</si>
  <si>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</si>
  <si>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</si>
  <si>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Проведение выборов в Совет муниципального образования Туапсинский район</t>
  </si>
  <si>
    <t>Проведение выборов в представительный орган местного самоуправления муниципального образования Туапсинский район</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</si>
  <si>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</si>
  <si>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</si>
  <si>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</si>
  <si>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</si>
  <si>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</si>
  <si>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бесплатного горячего питания обучающихся, получающих начальное общего образования в государственных и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</si>
  <si>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</si>
  <si>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</si>
  <si>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</si>
  <si>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</si>
  <si>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Подпрограмма "Развитие агропромышленного комплекса на территории муниципального образования Туапсинский район"</t>
  </si>
  <si>
    <t>Реализация мероприятий подпрограммы "Развитие агропромышленного комплекса на территории муниципального образования Туапсинский район"</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</si>
  <si>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</si>
  <si>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</si>
  <si>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</si>
  <si>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</si>
  <si>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район</t>
  </si>
  <si>
    <t>24300</t>
  </si>
  <si>
    <t>Предоставление субсидий при процедуре ликвидации МУП «Архитектурно-градостроительный центр Туапсинского района» в целях сохранения муниципального имущества муниципального образования Туапсинский район</t>
  </si>
  <si>
    <t>Обеспечение учреждений социальной сферы приборами учета тепловой энергии</t>
  </si>
  <si>
    <t>24520</t>
  </si>
  <si>
    <t>24100</t>
  </si>
  <si>
    <t>24200</t>
  </si>
  <si>
    <t>Выполнение работ по топографической съемке и изготовлению схемы по кадастровом плане территории</t>
  </si>
  <si>
    <t>Выполнение строительно-монтажных работ по обустройству контейнерных площадок</t>
  </si>
  <si>
    <t>20910</t>
  </si>
  <si>
    <t>Дополнительное финансирование отдельных государственных полномочий Краснодарского края по поддержке сельскохозяйственного производства</t>
  </si>
  <si>
    <t>29200</t>
  </si>
  <si>
    <t>Дополнительное финансирование отдельных полномочий Краснодарского края по созданию и организации деятельности комиссий по делам несовершеннолетних и защите их прав</t>
  </si>
  <si>
    <t>20870</t>
  </si>
  <si>
    <t>Дополнительное финансирование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</si>
  <si>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29180</t>
  </si>
  <si>
    <t>Дополнительное финансирование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</si>
  <si>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29190</t>
  </si>
  <si>
    <t>Дополнительное финансирвание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</si>
</sst>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
    <numFmt numFmtId="167" formatCode="#,##0.00&quot;р.&quot;"/>
    <numFmt numFmtId="168" formatCode="#,##0.00\ _₽"/>
  </numFmts>
  <fonts count="30" x14ac:knownFonts="1">
    <font>
      <sz val="10"/>
      <name val="Arial Cyr"/>
      <charset val="204"/>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9"/>
      <color indexed="81"/>
      <name val="Tahoma"/>
      <family val="2"/>
      <charset val="204"/>
    </font>
    <font>
      <b/>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43" fontId="22" fillId="0" borderId="0" applyFont="0" applyFill="0" applyBorder="0" applyAlignment="0" applyProtection="0"/>
    <xf numFmtId="0" fontId="21" fillId="4" borderId="0" applyNumberFormat="0" applyBorder="0" applyAlignment="0" applyProtection="0"/>
    <xf numFmtId="0" fontId="23" fillId="0" borderId="0"/>
    <xf numFmtId="0" fontId="24" fillId="0" borderId="0"/>
    <xf numFmtId="9" fontId="22" fillId="0" borderId="0" applyFont="0" applyFill="0" applyBorder="0" applyAlignment="0" applyProtection="0"/>
    <xf numFmtId="0" fontId="24" fillId="0" borderId="0"/>
    <xf numFmtId="164" fontId="1" fillId="0" borderId="0" applyFont="0" applyFill="0" applyBorder="0" applyAlignment="0" applyProtection="0"/>
  </cellStyleXfs>
  <cellXfs count="63">
    <xf numFmtId="0" fontId="0" fillId="0" borderId="0" xfId="0"/>
    <xf numFmtId="0" fontId="2" fillId="24" borderId="0" xfId="0" applyFont="1" applyFill="1" applyAlignment="1">
      <alignment vertical="top"/>
    </xf>
    <xf numFmtId="4" fontId="2" fillId="24" borderId="0" xfId="0" applyNumberFormat="1" applyFont="1" applyFill="1" applyAlignment="1">
      <alignment vertical="top"/>
    </xf>
    <xf numFmtId="0" fontId="0" fillId="24" borderId="0" xfId="0" applyFill="1" applyAlignment="1">
      <alignment vertical="top"/>
    </xf>
    <xf numFmtId="0" fontId="2" fillId="24" borderId="0" xfId="0" applyFont="1" applyFill="1" applyAlignment="1">
      <alignment horizontal="justify" vertical="top"/>
    </xf>
    <xf numFmtId="0" fontId="3" fillId="24" borderId="0" xfId="0" applyFont="1" applyFill="1" applyBorder="1" applyAlignment="1">
      <alignment horizontal="justify" vertical="top" wrapText="1"/>
    </xf>
    <xf numFmtId="0" fontId="2" fillId="24" borderId="0" xfId="0" applyFont="1" applyFill="1" applyAlignment="1">
      <alignment horizontal="center" vertical="top"/>
    </xf>
    <xf numFmtId="49" fontId="2" fillId="24" borderId="0" xfId="0" applyNumberFormat="1" applyFont="1" applyFill="1" applyAlignment="1">
      <alignment horizontal="center" vertical="top"/>
    </xf>
    <xf numFmtId="165" fontId="25" fillId="24" borderId="0" xfId="0" applyNumberFormat="1" applyFont="1" applyFill="1" applyAlignment="1">
      <alignment horizontal="center" vertical="top"/>
    </xf>
    <xf numFmtId="49" fontId="3" fillId="24" borderId="0" xfId="0" applyNumberFormat="1" applyFont="1" applyFill="1" applyBorder="1" applyAlignment="1">
      <alignment horizontal="center" vertical="top"/>
    </xf>
    <xf numFmtId="0" fontId="3" fillId="24" borderId="0" xfId="0" applyFont="1" applyFill="1" applyBorder="1" applyAlignment="1">
      <alignment horizontal="center" vertical="top"/>
    </xf>
    <xf numFmtId="0" fontId="25" fillId="24" borderId="0" xfId="0" applyFont="1" applyFill="1" applyBorder="1" applyAlignment="1">
      <alignment horizontal="justify" vertical="top" wrapText="1"/>
    </xf>
    <xf numFmtId="49" fontId="25" fillId="24" borderId="0" xfId="0" applyNumberFormat="1" applyFont="1" applyFill="1" applyBorder="1" applyAlignment="1">
      <alignment horizontal="center" vertical="top"/>
    </xf>
    <xf numFmtId="49" fontId="25" fillId="0" borderId="10" xfId="0" applyNumberFormat="1" applyFont="1" applyFill="1" applyBorder="1" applyAlignment="1">
      <alignment horizontal="center" vertical="top"/>
    </xf>
    <xf numFmtId="49" fontId="25" fillId="0" borderId="10" xfId="0" applyNumberFormat="1" applyFont="1" applyFill="1" applyBorder="1" applyAlignment="1">
      <alignment horizontal="center" vertical="top" wrapText="1"/>
    </xf>
    <xf numFmtId="166" fontId="25" fillId="0" borderId="10" xfId="0" applyNumberFormat="1" applyFont="1" applyFill="1" applyBorder="1" applyAlignment="1">
      <alignment horizontal="center" vertical="top"/>
    </xf>
    <xf numFmtId="0" fontId="25" fillId="0" borderId="10" xfId="0" applyFont="1" applyFill="1" applyBorder="1" applyAlignment="1">
      <alignment horizontal="center" vertical="top" wrapText="1"/>
    </xf>
    <xf numFmtId="166" fontId="2" fillId="24" borderId="0" xfId="0" applyNumberFormat="1" applyFont="1" applyFill="1" applyAlignment="1">
      <alignment vertical="top"/>
    </xf>
    <xf numFmtId="49" fontId="26" fillId="0" borderId="10" xfId="0" applyNumberFormat="1" applyFont="1" applyFill="1" applyBorder="1" applyAlignment="1">
      <alignment horizontal="center" vertical="top"/>
    </xf>
    <xf numFmtId="0" fontId="4" fillId="0" borderId="0" xfId="0" applyFont="1" applyFill="1" applyBorder="1" applyAlignment="1" applyProtection="1">
      <alignment horizontal="justify" vertical="top" wrapText="1"/>
      <protection locked="0"/>
    </xf>
    <xf numFmtId="49" fontId="4" fillId="0" borderId="0" xfId="0" applyNumberFormat="1"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165" fontId="3" fillId="0" borderId="0" xfId="0" applyNumberFormat="1" applyFont="1" applyFill="1" applyAlignment="1">
      <alignment horizontal="center"/>
    </xf>
    <xf numFmtId="49" fontId="25" fillId="0" borderId="10" xfId="0" applyNumberFormat="1" applyFont="1" applyFill="1" applyBorder="1" applyAlignment="1" applyProtection="1">
      <alignment horizontal="center" vertical="top" wrapText="1"/>
      <protection locked="0"/>
    </xf>
    <xf numFmtId="1" fontId="25" fillId="0" borderId="10" xfId="0" applyNumberFormat="1" applyFont="1" applyFill="1" applyBorder="1" applyAlignment="1" applyProtection="1">
      <alignment horizontal="center" vertical="top" wrapText="1"/>
      <protection locked="0"/>
    </xf>
    <xf numFmtId="0" fontId="25" fillId="0" borderId="10" xfId="0" applyFont="1" applyFill="1" applyBorder="1" applyAlignment="1">
      <alignment horizontal="center" vertical="top"/>
    </xf>
    <xf numFmtId="4" fontId="25" fillId="0" borderId="10" xfId="0" applyNumberFormat="1" applyFont="1" applyFill="1" applyBorder="1" applyAlignment="1">
      <alignment horizontal="center" vertical="top"/>
    </xf>
    <xf numFmtId="168" fontId="25" fillId="0" borderId="10" xfId="0" applyNumberFormat="1" applyFont="1" applyFill="1" applyBorder="1" applyAlignment="1">
      <alignment horizontal="center" vertical="top"/>
    </xf>
    <xf numFmtId="0" fontId="25" fillId="0" borderId="10" xfId="0" applyFont="1" applyFill="1" applyBorder="1" applyAlignment="1" applyProtection="1">
      <alignment horizontal="left" vertical="top" wrapText="1"/>
      <protection locked="0"/>
    </xf>
    <xf numFmtId="49" fontId="26" fillId="0" borderId="10" xfId="0" applyNumberFormat="1" applyFont="1" applyFill="1" applyBorder="1" applyAlignment="1">
      <alignment horizontal="left" vertical="top" wrapText="1"/>
    </xf>
    <xf numFmtId="0" fontId="25" fillId="0" borderId="10" xfId="0" applyFont="1" applyFill="1" applyBorder="1" applyAlignment="1">
      <alignment horizontal="left" vertical="top" wrapText="1"/>
    </xf>
    <xf numFmtId="49" fontId="25" fillId="0" borderId="10" xfId="43" applyNumberFormat="1" applyFont="1" applyFill="1" applyBorder="1" applyAlignment="1" applyProtection="1">
      <alignment horizontal="left" vertical="top" wrapText="1"/>
      <protection hidden="1"/>
    </xf>
    <xf numFmtId="49" fontId="25" fillId="0" borderId="10" xfId="0" applyNumberFormat="1" applyFont="1" applyFill="1" applyBorder="1" applyAlignment="1">
      <alignment horizontal="left" vertical="top" wrapText="1"/>
    </xf>
    <xf numFmtId="11" fontId="25" fillId="0" borderId="10" xfId="0" applyNumberFormat="1" applyFont="1" applyFill="1" applyBorder="1" applyAlignment="1">
      <alignment horizontal="left" vertical="top" wrapText="1"/>
    </xf>
    <xf numFmtId="2" fontId="25"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49" fontId="25" fillId="0" borderId="10" xfId="43" applyNumberFormat="1" applyFont="1" applyFill="1" applyBorder="1" applyAlignment="1">
      <alignment horizontal="left" vertical="top" wrapText="1"/>
    </xf>
    <xf numFmtId="2" fontId="25" fillId="0" borderId="10" xfId="0" applyNumberFormat="1" applyFont="1" applyFill="1" applyBorder="1" applyAlignment="1">
      <alignment horizontal="left" vertical="top" wrapText="1"/>
    </xf>
    <xf numFmtId="12" fontId="26" fillId="0" borderId="10" xfId="0" applyNumberFormat="1" applyFont="1" applyFill="1" applyBorder="1" applyAlignment="1">
      <alignment horizontal="left" vertical="top" wrapText="1"/>
    </xf>
    <xf numFmtId="167" fontId="25" fillId="0" borderId="10" xfId="43" applyNumberFormat="1" applyFont="1" applyFill="1" applyBorder="1" applyAlignment="1">
      <alignment horizontal="left" vertical="top" wrapText="1"/>
    </xf>
    <xf numFmtId="0" fontId="25" fillId="0" borderId="10" xfId="0" applyNumberFormat="1" applyFont="1" applyFill="1" applyBorder="1" applyAlignment="1">
      <alignment horizontal="left" vertical="top" wrapText="1"/>
    </xf>
    <xf numFmtId="0" fontId="26" fillId="0" borderId="10" xfId="0" applyFont="1" applyFill="1" applyBorder="1" applyAlignment="1">
      <alignment horizontal="left" wrapText="1"/>
    </xf>
    <xf numFmtId="11" fontId="26" fillId="0" borderId="10" xfId="0" applyNumberFormat="1" applyFont="1" applyFill="1" applyBorder="1" applyAlignment="1">
      <alignment horizontal="left" vertical="top" wrapText="1"/>
    </xf>
    <xf numFmtId="0" fontId="25" fillId="0" borderId="11" xfId="0" applyFont="1" applyFill="1" applyBorder="1" applyAlignment="1">
      <alignment horizontal="left" vertical="top" wrapText="1"/>
    </xf>
    <xf numFmtId="11" fontId="25" fillId="0" borderId="10" xfId="43" applyNumberFormat="1" applyFont="1" applyFill="1" applyBorder="1" applyAlignment="1" applyProtection="1">
      <alignment horizontal="left" vertical="top" wrapText="1"/>
      <protection hidden="1"/>
    </xf>
    <xf numFmtId="0" fontId="25" fillId="0" borderId="10" xfId="0" applyFont="1" applyFill="1" applyBorder="1" applyAlignment="1">
      <alignment horizontal="justify" vertical="top" wrapText="1"/>
    </xf>
    <xf numFmtId="0" fontId="25" fillId="24" borderId="10" xfId="0" applyFont="1" applyFill="1" applyBorder="1" applyAlignment="1">
      <alignment horizontal="justify" vertical="top" wrapText="1"/>
    </xf>
    <xf numFmtId="49" fontId="25" fillId="24" borderId="10" xfId="0" applyNumberFormat="1" applyFont="1" applyFill="1" applyBorder="1" applyAlignment="1">
      <alignment horizontal="center" vertical="top"/>
    </xf>
    <xf numFmtId="4" fontId="2" fillId="24" borderId="0" xfId="0" applyNumberFormat="1" applyFont="1" applyFill="1" applyAlignment="1">
      <alignment horizontal="center" vertical="top"/>
    </xf>
    <xf numFmtId="165" fontId="3" fillId="24" borderId="0" xfId="0" applyNumberFormat="1" applyFont="1" applyFill="1" applyBorder="1" applyAlignment="1">
      <alignment horizontal="right"/>
    </xf>
    <xf numFmtId="0" fontId="25" fillId="0" borderId="10" xfId="0" applyFont="1" applyFill="1" applyBorder="1" applyAlignment="1" applyProtection="1">
      <alignment horizontal="center" vertical="top" wrapText="1"/>
      <protection locked="0"/>
    </xf>
    <xf numFmtId="166" fontId="2" fillId="24" borderId="0" xfId="0" applyNumberFormat="1" applyFont="1" applyFill="1" applyAlignment="1">
      <alignment horizontal="center" vertical="top"/>
    </xf>
    <xf numFmtId="166" fontId="3" fillId="24" borderId="0" xfId="47" applyNumberFormat="1" applyFont="1" applyFill="1" applyBorder="1" applyAlignment="1">
      <alignment horizontal="right" vertical="top" wrapText="1"/>
    </xf>
    <xf numFmtId="165" fontId="3" fillId="24" borderId="0" xfId="0" applyNumberFormat="1" applyFont="1" applyFill="1" applyBorder="1" applyAlignment="1">
      <alignment horizontal="right"/>
    </xf>
    <xf numFmtId="49" fontId="3" fillId="24" borderId="0" xfId="0" applyNumberFormat="1" applyFont="1" applyFill="1" applyBorder="1" applyAlignment="1">
      <alignment horizontal="right" vertical="top"/>
    </xf>
    <xf numFmtId="0" fontId="27" fillId="0" borderId="0" xfId="0" applyFont="1" applyFill="1" applyAlignment="1">
      <alignment horizontal="center" wrapText="1"/>
    </xf>
    <xf numFmtId="0" fontId="0" fillId="0" borderId="0" xfId="0" applyFill="1" applyAlignment="1">
      <alignment horizontal="center" wrapText="1"/>
    </xf>
    <xf numFmtId="0" fontId="25" fillId="0" borderId="10" xfId="0" applyFont="1" applyFill="1" applyBorder="1" applyAlignment="1" applyProtection="1">
      <alignment horizontal="center" vertical="top" wrapText="1"/>
      <protection locked="0"/>
    </xf>
    <xf numFmtId="165" fontId="25" fillId="0" borderId="10" xfId="0" applyNumberFormat="1" applyFont="1" applyFill="1" applyBorder="1" applyAlignment="1">
      <alignment horizontal="center" vertical="top" wrapText="1"/>
    </xf>
    <xf numFmtId="0" fontId="3" fillId="0" borderId="0" xfId="0" applyFont="1" applyBorder="1" applyAlignment="1">
      <alignment horizontal="left" wrapText="1"/>
    </xf>
    <xf numFmtId="0" fontId="3" fillId="0" borderId="0" xfId="0" applyFont="1" applyBorder="1" applyAlignment="1">
      <alignment horizontal="left"/>
    </xf>
    <xf numFmtId="0" fontId="3" fillId="0" borderId="0" xfId="0" applyFont="1" applyAlignment="1">
      <alignment horizontal="left" wrapText="1"/>
    </xf>
  </cellXfs>
  <cellStyles count="4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2 2" xfId="43"/>
    <cellStyle name="Обычный 3" xfId="44"/>
    <cellStyle name="Плохой" xfId="36" builtinId="27" customBuiltin="1"/>
    <cellStyle name="Пояснение" xfId="37" builtinId="53" customBuiltin="1"/>
    <cellStyle name="Примечание" xfId="38" builtinId="10" customBuiltin="1"/>
    <cellStyle name="Процентный 2" xfId="45"/>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325582</xdr:colOff>
      <xdr:row>0</xdr:row>
      <xdr:rowOff>0</xdr:rowOff>
    </xdr:from>
    <xdr:to>
      <xdr:col>6</xdr:col>
      <xdr:colOff>1009650</xdr:colOff>
      <xdr:row>8</xdr:row>
      <xdr:rowOff>103909</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86055" y="0"/>
          <a:ext cx="2651413" cy="1918854"/>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район</a:t>
          </a:r>
        </a:p>
        <a:p>
          <a:pPr marL="0" indent="0" algn="l" rtl="0">
            <a:defRPr sz="1000"/>
          </a:pPr>
          <a:r>
            <a:rPr lang="ru-RU" sz="1400" u="none">
              <a:effectLst/>
              <a:latin typeface="Times New Roman" pitchFamily="18" charset="0"/>
              <a:ea typeface="+mn-ea"/>
              <a:cs typeface="Times New Roman" pitchFamily="18" charset="0"/>
            </a:rPr>
            <a:t>от 22.12.2023 № 56</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20.12.2024  № 114</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152"/>
  <sheetViews>
    <sheetView showGridLines="0" tabSelected="1" view="pageBreakPreview" topLeftCell="A724" zoomScale="110" zoomScaleNormal="90" zoomScaleSheetLayoutView="110" workbookViewId="0">
      <selection activeCell="I729" sqref="I729"/>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8" spans="1:15" ht="9.6" customHeight="1" x14ac:dyDescent="0.25"/>
    <row r="9" spans="1:15" ht="101.4" customHeight="1" x14ac:dyDescent="0.3">
      <c r="A9" s="56" t="s">
        <v>417</v>
      </c>
      <c r="B9" s="57"/>
      <c r="C9" s="57"/>
      <c r="D9" s="57"/>
      <c r="E9" s="57"/>
      <c r="F9" s="57"/>
      <c r="G9" s="57"/>
    </row>
    <row r="10" spans="1:15" ht="26.4" customHeight="1" x14ac:dyDescent="0.35">
      <c r="A10" s="19"/>
      <c r="B10" s="20"/>
      <c r="C10" s="21"/>
      <c r="D10" s="20"/>
      <c r="E10" s="20"/>
      <c r="F10" s="21"/>
      <c r="G10" s="22" t="s">
        <v>40</v>
      </c>
      <c r="K10" s="2"/>
    </row>
    <row r="11" spans="1:15" ht="24.75" customHeight="1" x14ac:dyDescent="0.25">
      <c r="A11" s="58" t="s">
        <v>14</v>
      </c>
      <c r="B11" s="58" t="s">
        <v>13</v>
      </c>
      <c r="C11" s="58"/>
      <c r="D11" s="58"/>
      <c r="E11" s="58"/>
      <c r="F11" s="58"/>
      <c r="G11" s="59" t="s">
        <v>46</v>
      </c>
      <c r="O11" s="17"/>
    </row>
    <row r="12" spans="1:15" x14ac:dyDescent="0.25">
      <c r="A12" s="58"/>
      <c r="B12" s="58" t="s">
        <v>11</v>
      </c>
      <c r="C12" s="58"/>
      <c r="D12" s="58"/>
      <c r="E12" s="58"/>
      <c r="F12" s="23" t="s">
        <v>12</v>
      </c>
      <c r="G12" s="59"/>
      <c r="L12" s="17"/>
    </row>
    <row r="13" spans="1:15" s="6" customFormat="1" x14ac:dyDescent="0.25">
      <c r="A13" s="51">
        <v>1</v>
      </c>
      <c r="B13" s="51">
        <v>2</v>
      </c>
      <c r="C13" s="51">
        <v>3</v>
      </c>
      <c r="D13" s="51">
        <v>4</v>
      </c>
      <c r="E13" s="51">
        <v>5</v>
      </c>
      <c r="F13" s="51">
        <v>6</v>
      </c>
      <c r="G13" s="24">
        <v>7</v>
      </c>
      <c r="J13" s="49"/>
      <c r="L13" s="52"/>
    </row>
    <row r="14" spans="1:15" x14ac:dyDescent="0.25">
      <c r="A14" s="28" t="s">
        <v>15</v>
      </c>
      <c r="B14" s="23"/>
      <c r="C14" s="51"/>
      <c r="D14" s="23"/>
      <c r="E14" s="23"/>
      <c r="F14" s="51"/>
      <c r="G14" s="15">
        <f>SUM(G15+G132+G167+G179+G227+G274+G316+G341+G364+G445+G513+G557+G582+G589+G602+G642+G648+G658+G694+G716+G725+G613+G430+G415)</f>
        <v>4815385.2</v>
      </c>
      <c r="L14" s="17"/>
    </row>
    <row r="15" spans="1:15" s="2" customFormat="1" ht="37.5" customHeight="1" x14ac:dyDescent="0.25">
      <c r="A15" s="29" t="s">
        <v>188</v>
      </c>
      <c r="B15" s="18" t="s">
        <v>0</v>
      </c>
      <c r="C15" s="18"/>
      <c r="D15" s="18"/>
      <c r="E15" s="18"/>
      <c r="F15" s="14"/>
      <c r="G15" s="15">
        <f>SUM(G16)</f>
        <v>2466702.6000000006</v>
      </c>
    </row>
    <row r="16" spans="1:15" s="2" customFormat="1" ht="36.6" customHeight="1" x14ac:dyDescent="0.25">
      <c r="A16" s="29" t="s">
        <v>189</v>
      </c>
      <c r="B16" s="18" t="s">
        <v>0</v>
      </c>
      <c r="C16" s="18" t="s">
        <v>70</v>
      </c>
      <c r="D16" s="18"/>
      <c r="E16" s="18"/>
      <c r="F16" s="14"/>
      <c r="G16" s="15">
        <f>SUM(G17+G32+G43+G65+G97+G52+G120+G127+G123)</f>
        <v>2466702.6000000006</v>
      </c>
    </row>
    <row r="17" spans="1:7" s="2" customFormat="1" ht="61.95" customHeight="1" x14ac:dyDescent="0.25">
      <c r="A17" s="29" t="s">
        <v>109</v>
      </c>
      <c r="B17" s="18" t="s">
        <v>0</v>
      </c>
      <c r="C17" s="18" t="s">
        <v>70</v>
      </c>
      <c r="D17" s="18" t="s">
        <v>0</v>
      </c>
      <c r="E17" s="18"/>
      <c r="F17" s="14"/>
      <c r="G17" s="15">
        <f>SUM(G22+G20+G26+G30+G28+G18+G24)</f>
        <v>20978.5</v>
      </c>
    </row>
    <row r="18" spans="1:7" s="2" customFormat="1" ht="31.2" x14ac:dyDescent="0.25">
      <c r="A18" s="29" t="s">
        <v>443</v>
      </c>
      <c r="B18" s="18" t="s">
        <v>0</v>
      </c>
      <c r="C18" s="18" t="s">
        <v>70</v>
      </c>
      <c r="D18" s="18" t="s">
        <v>0</v>
      </c>
      <c r="E18" s="18" t="s">
        <v>442</v>
      </c>
      <c r="F18" s="14"/>
      <c r="G18" s="15">
        <f>G19</f>
        <v>8363.5</v>
      </c>
    </row>
    <row r="19" spans="1:7" s="2" customFormat="1" ht="31.2" x14ac:dyDescent="0.25">
      <c r="A19" s="30" t="s">
        <v>147</v>
      </c>
      <c r="B19" s="18" t="s">
        <v>0</v>
      </c>
      <c r="C19" s="18" t="s">
        <v>70</v>
      </c>
      <c r="D19" s="18" t="s">
        <v>0</v>
      </c>
      <c r="E19" s="18" t="s">
        <v>442</v>
      </c>
      <c r="F19" s="14" t="s">
        <v>137</v>
      </c>
      <c r="G19" s="15">
        <f>533.5+555+1500+3282.6+1492.4+1000</f>
        <v>8363.5</v>
      </c>
    </row>
    <row r="20" spans="1:7" s="2" customFormat="1" ht="31.2" x14ac:dyDescent="0.25">
      <c r="A20" s="30" t="s">
        <v>449</v>
      </c>
      <c r="B20" s="18" t="s">
        <v>0</v>
      </c>
      <c r="C20" s="13" t="s">
        <v>70</v>
      </c>
      <c r="D20" s="13" t="s">
        <v>0</v>
      </c>
      <c r="E20" s="13" t="s">
        <v>365</v>
      </c>
      <c r="F20" s="14"/>
      <c r="G20" s="15">
        <f>SUM(G21)</f>
        <v>1150</v>
      </c>
    </row>
    <row r="21" spans="1:7" s="2" customFormat="1" ht="31.2" x14ac:dyDescent="0.25">
      <c r="A21" s="30" t="s">
        <v>147</v>
      </c>
      <c r="B21" s="18" t="s">
        <v>0</v>
      </c>
      <c r="C21" s="13" t="s">
        <v>70</v>
      </c>
      <c r="D21" s="13" t="s">
        <v>0</v>
      </c>
      <c r="E21" s="13" t="s">
        <v>365</v>
      </c>
      <c r="F21" s="14" t="s">
        <v>137</v>
      </c>
      <c r="G21" s="15">
        <f>100+600+450</f>
        <v>1150</v>
      </c>
    </row>
    <row r="22" spans="1:7" s="2" customFormat="1" ht="95.25" customHeight="1" x14ac:dyDescent="0.25">
      <c r="A22" s="30" t="s">
        <v>473</v>
      </c>
      <c r="B22" s="13" t="s">
        <v>0</v>
      </c>
      <c r="C22" s="13" t="s">
        <v>70</v>
      </c>
      <c r="D22" s="13" t="s">
        <v>0</v>
      </c>
      <c r="E22" s="13" t="s">
        <v>397</v>
      </c>
      <c r="F22" s="14"/>
      <c r="G22" s="15">
        <f>SUM(G23)</f>
        <v>9800</v>
      </c>
    </row>
    <row r="23" spans="1:7" s="2" customFormat="1" ht="39" customHeight="1" x14ac:dyDescent="0.25">
      <c r="A23" s="30" t="s">
        <v>147</v>
      </c>
      <c r="B23" s="13" t="s">
        <v>0</v>
      </c>
      <c r="C23" s="13" t="s">
        <v>70</v>
      </c>
      <c r="D23" s="13" t="s">
        <v>0</v>
      </c>
      <c r="E23" s="13" t="s">
        <v>397</v>
      </c>
      <c r="F23" s="13" t="s">
        <v>137</v>
      </c>
      <c r="G23" s="15">
        <v>9800</v>
      </c>
    </row>
    <row r="24" spans="1:7" s="2" customFormat="1" ht="109.2" x14ac:dyDescent="0.25">
      <c r="A24" s="30" t="s">
        <v>445</v>
      </c>
      <c r="B24" s="13" t="s">
        <v>0</v>
      </c>
      <c r="C24" s="13" t="s">
        <v>70</v>
      </c>
      <c r="D24" s="13" t="s">
        <v>0</v>
      </c>
      <c r="E24" s="13" t="s">
        <v>444</v>
      </c>
      <c r="F24" s="13"/>
      <c r="G24" s="15">
        <f>G25</f>
        <v>1665</v>
      </c>
    </row>
    <row r="25" spans="1:7" s="2" customFormat="1" ht="33" customHeight="1" x14ac:dyDescent="0.25">
      <c r="A25" s="30" t="s">
        <v>147</v>
      </c>
      <c r="B25" s="13" t="s">
        <v>0</v>
      </c>
      <c r="C25" s="13" t="s">
        <v>70</v>
      </c>
      <c r="D25" s="13" t="s">
        <v>0</v>
      </c>
      <c r="E25" s="13" t="s">
        <v>444</v>
      </c>
      <c r="F25" s="13" t="s">
        <v>137</v>
      </c>
      <c r="G25" s="15">
        <v>1665</v>
      </c>
    </row>
    <row r="26" spans="1:7" s="2" customFormat="1" ht="99" customHeight="1" x14ac:dyDescent="0.25">
      <c r="A26" s="30" t="s">
        <v>346</v>
      </c>
      <c r="B26" s="13" t="s">
        <v>0</v>
      </c>
      <c r="C26" s="13" t="s">
        <v>70</v>
      </c>
      <c r="D26" s="13" t="s">
        <v>0</v>
      </c>
      <c r="E26" s="13" t="s">
        <v>345</v>
      </c>
      <c r="F26" s="13"/>
      <c r="G26" s="15">
        <f>G27</f>
        <v>-3.979039320256561E-13</v>
      </c>
    </row>
    <row r="27" spans="1:7" s="2" customFormat="1" ht="32.4" customHeight="1" x14ac:dyDescent="0.25">
      <c r="A27" s="30" t="s">
        <v>147</v>
      </c>
      <c r="B27" s="13" t="s">
        <v>0</v>
      </c>
      <c r="C27" s="13" t="s">
        <v>70</v>
      </c>
      <c r="D27" s="13" t="s">
        <v>0</v>
      </c>
      <c r="E27" s="13" t="s">
        <v>345</v>
      </c>
      <c r="F27" s="13" t="s">
        <v>137</v>
      </c>
      <c r="G27" s="15">
        <f>14283-13788.6-323.1-171.3</f>
        <v>-3.979039320256561E-13</v>
      </c>
    </row>
    <row r="28" spans="1:7" s="2" customFormat="1" ht="113.4" customHeight="1" x14ac:dyDescent="0.25">
      <c r="A28" s="30" t="s">
        <v>370</v>
      </c>
      <c r="B28" s="13" t="s">
        <v>0</v>
      </c>
      <c r="C28" s="13" t="s">
        <v>70</v>
      </c>
      <c r="D28" s="13" t="s">
        <v>0</v>
      </c>
      <c r="E28" s="13" t="s">
        <v>368</v>
      </c>
      <c r="F28" s="14"/>
      <c r="G28" s="15">
        <f>G29</f>
        <v>0</v>
      </c>
    </row>
    <row r="29" spans="1:7" s="2" customFormat="1" ht="34.950000000000003" customHeight="1" x14ac:dyDescent="0.25">
      <c r="A29" s="30" t="s">
        <v>147</v>
      </c>
      <c r="B29" s="13" t="s">
        <v>0</v>
      </c>
      <c r="C29" s="13" t="s">
        <v>70</v>
      </c>
      <c r="D29" s="13" t="s">
        <v>0</v>
      </c>
      <c r="E29" s="13" t="s">
        <v>368</v>
      </c>
      <c r="F29" s="13" t="s">
        <v>137</v>
      </c>
      <c r="G29" s="15">
        <f>5500-5459-41</f>
        <v>0</v>
      </c>
    </row>
    <row r="30" spans="1:7" s="2" customFormat="1" ht="96.6" customHeight="1" x14ac:dyDescent="0.25">
      <c r="A30" s="30" t="s">
        <v>359</v>
      </c>
      <c r="B30" s="13" t="s">
        <v>0</v>
      </c>
      <c r="C30" s="16">
        <v>1</v>
      </c>
      <c r="D30" s="13" t="s">
        <v>0</v>
      </c>
      <c r="E30" s="14" t="s">
        <v>360</v>
      </c>
      <c r="F30" s="14"/>
      <c r="G30" s="15">
        <f>G31</f>
        <v>0</v>
      </c>
    </row>
    <row r="31" spans="1:7" s="2" customFormat="1" ht="34.950000000000003" customHeight="1" x14ac:dyDescent="0.25">
      <c r="A31" s="31" t="s">
        <v>147</v>
      </c>
      <c r="B31" s="13" t="s">
        <v>0</v>
      </c>
      <c r="C31" s="16">
        <v>1</v>
      </c>
      <c r="D31" s="13" t="s">
        <v>0</v>
      </c>
      <c r="E31" s="14" t="s">
        <v>360</v>
      </c>
      <c r="F31" s="14" t="s">
        <v>137</v>
      </c>
      <c r="G31" s="15"/>
    </row>
    <row r="32" spans="1:7" s="2" customFormat="1" ht="34.950000000000003" customHeight="1" x14ac:dyDescent="0.25">
      <c r="A32" s="32" t="s">
        <v>124</v>
      </c>
      <c r="B32" s="13" t="s">
        <v>0</v>
      </c>
      <c r="C32" s="13" t="s">
        <v>70</v>
      </c>
      <c r="D32" s="13" t="s">
        <v>1</v>
      </c>
      <c r="E32" s="13"/>
      <c r="F32" s="14"/>
      <c r="G32" s="15">
        <f>G33+G36+G38</f>
        <v>4798.9999999999991</v>
      </c>
    </row>
    <row r="33" spans="1:7" s="2" customFormat="1" ht="18" customHeight="1" x14ac:dyDescent="0.25">
      <c r="A33" s="32" t="s">
        <v>319</v>
      </c>
      <c r="B33" s="13" t="s">
        <v>0</v>
      </c>
      <c r="C33" s="13" t="s">
        <v>70</v>
      </c>
      <c r="D33" s="13" t="s">
        <v>1</v>
      </c>
      <c r="E33" s="13" t="s">
        <v>318</v>
      </c>
      <c r="F33" s="14"/>
      <c r="G33" s="15">
        <f>G34+G35</f>
        <v>0</v>
      </c>
    </row>
    <row r="34" spans="1:7" s="2" customFormat="1" ht="31.2" customHeight="1" x14ac:dyDescent="0.25">
      <c r="A34" s="32" t="s">
        <v>141</v>
      </c>
      <c r="B34" s="13" t="s">
        <v>0</v>
      </c>
      <c r="C34" s="13" t="s">
        <v>70</v>
      </c>
      <c r="D34" s="13" t="s">
        <v>1</v>
      </c>
      <c r="E34" s="13" t="s">
        <v>318</v>
      </c>
      <c r="F34" s="14" t="s">
        <v>21</v>
      </c>
      <c r="G34" s="15"/>
    </row>
    <row r="35" spans="1:7" s="2" customFormat="1" ht="33.6" customHeight="1" x14ac:dyDescent="0.25">
      <c r="A35" s="30" t="s">
        <v>147</v>
      </c>
      <c r="B35" s="13" t="s">
        <v>0</v>
      </c>
      <c r="C35" s="13" t="s">
        <v>70</v>
      </c>
      <c r="D35" s="13" t="s">
        <v>1</v>
      </c>
      <c r="E35" s="13" t="s">
        <v>318</v>
      </c>
      <c r="F35" s="14" t="s">
        <v>137</v>
      </c>
      <c r="G35" s="15"/>
    </row>
    <row r="36" spans="1:7" s="2" customFormat="1" ht="32.4" customHeight="1" x14ac:dyDescent="0.25">
      <c r="A36" s="32" t="s">
        <v>289</v>
      </c>
      <c r="B36" s="13" t="s">
        <v>0</v>
      </c>
      <c r="C36" s="13" t="s">
        <v>70</v>
      </c>
      <c r="D36" s="13" t="s">
        <v>1</v>
      </c>
      <c r="E36" s="13" t="s">
        <v>290</v>
      </c>
      <c r="F36" s="14"/>
      <c r="G36" s="15">
        <f>G37</f>
        <v>210</v>
      </c>
    </row>
    <row r="37" spans="1:7" s="2" customFormat="1" ht="33" customHeight="1" x14ac:dyDescent="0.25">
      <c r="A37" s="30" t="s">
        <v>141</v>
      </c>
      <c r="B37" s="13" t="s">
        <v>0</v>
      </c>
      <c r="C37" s="13" t="s">
        <v>70</v>
      </c>
      <c r="D37" s="13" t="s">
        <v>1</v>
      </c>
      <c r="E37" s="13" t="s">
        <v>290</v>
      </c>
      <c r="F37" s="14" t="s">
        <v>21</v>
      </c>
      <c r="G37" s="15">
        <v>210</v>
      </c>
    </row>
    <row r="38" spans="1:7" s="2" customFormat="1" ht="128.4" customHeight="1" x14ac:dyDescent="0.25">
      <c r="A38" s="30" t="s">
        <v>267</v>
      </c>
      <c r="B38" s="13" t="s">
        <v>0</v>
      </c>
      <c r="C38" s="13" t="s">
        <v>70</v>
      </c>
      <c r="D38" s="13" t="s">
        <v>1</v>
      </c>
      <c r="E38" s="13" t="s">
        <v>167</v>
      </c>
      <c r="F38" s="14"/>
      <c r="G38" s="15">
        <f>SUM(G39:G42)</f>
        <v>4588.9999999999991</v>
      </c>
    </row>
    <row r="39" spans="1:7" s="2" customFormat="1" ht="48" customHeight="1" x14ac:dyDescent="0.25">
      <c r="A39" s="30" t="s">
        <v>139</v>
      </c>
      <c r="B39" s="13" t="s">
        <v>0</v>
      </c>
      <c r="C39" s="13" t="s">
        <v>70</v>
      </c>
      <c r="D39" s="13" t="s">
        <v>1</v>
      </c>
      <c r="E39" s="13" t="s">
        <v>167</v>
      </c>
      <c r="F39" s="14" t="s">
        <v>19</v>
      </c>
      <c r="G39" s="15">
        <v>62.7</v>
      </c>
    </row>
    <row r="40" spans="1:7" s="2" customFormat="1" ht="34.200000000000003" customHeight="1" x14ac:dyDescent="0.25">
      <c r="A40" s="30" t="s">
        <v>141</v>
      </c>
      <c r="B40" s="13" t="s">
        <v>0</v>
      </c>
      <c r="C40" s="13" t="s">
        <v>70</v>
      </c>
      <c r="D40" s="13" t="s">
        <v>1</v>
      </c>
      <c r="E40" s="13" t="s">
        <v>167</v>
      </c>
      <c r="F40" s="14" t="s">
        <v>21</v>
      </c>
      <c r="G40" s="15">
        <f>70-45</f>
        <v>25</v>
      </c>
    </row>
    <row r="41" spans="1:7" s="2" customFormat="1" ht="21" customHeight="1" x14ac:dyDescent="0.25">
      <c r="A41" s="30" t="s">
        <v>134</v>
      </c>
      <c r="B41" s="13" t="s">
        <v>0</v>
      </c>
      <c r="C41" s="13" t="s">
        <v>70</v>
      </c>
      <c r="D41" s="13" t="s">
        <v>1</v>
      </c>
      <c r="E41" s="13" t="s">
        <v>167</v>
      </c>
      <c r="F41" s="14" t="s">
        <v>135</v>
      </c>
      <c r="G41" s="15">
        <f>2359.2+337.2+124.6+170.2+50</f>
        <v>3041.1999999999994</v>
      </c>
    </row>
    <row r="42" spans="1:7" s="2" customFormat="1" ht="31.2" customHeight="1" x14ac:dyDescent="0.25">
      <c r="A42" s="30" t="s">
        <v>147</v>
      </c>
      <c r="B42" s="13" t="s">
        <v>0</v>
      </c>
      <c r="C42" s="13" t="s">
        <v>70</v>
      </c>
      <c r="D42" s="13" t="s">
        <v>1</v>
      </c>
      <c r="E42" s="13" t="s">
        <v>167</v>
      </c>
      <c r="F42" s="14" t="s">
        <v>137</v>
      </c>
      <c r="G42" s="15">
        <f>1752.3-292.2</f>
        <v>1460.1</v>
      </c>
    </row>
    <row r="43" spans="1:7" s="2" customFormat="1" ht="47.4" customHeight="1" x14ac:dyDescent="0.25">
      <c r="A43" s="29" t="s">
        <v>125</v>
      </c>
      <c r="B43" s="18" t="s">
        <v>0</v>
      </c>
      <c r="C43" s="18" t="s">
        <v>70</v>
      </c>
      <c r="D43" s="18" t="s">
        <v>2</v>
      </c>
      <c r="E43" s="18"/>
      <c r="F43" s="14"/>
      <c r="G43" s="15">
        <f>SUM(G44+G48)</f>
        <v>3532.2999999999997</v>
      </c>
    </row>
    <row r="44" spans="1:7" s="2" customFormat="1" ht="35.4" customHeight="1" x14ac:dyDescent="0.25">
      <c r="A44" s="29" t="s">
        <v>311</v>
      </c>
      <c r="B44" s="18" t="s">
        <v>0</v>
      </c>
      <c r="C44" s="18" t="s">
        <v>70</v>
      </c>
      <c r="D44" s="18" t="s">
        <v>2</v>
      </c>
      <c r="E44" s="18" t="s">
        <v>126</v>
      </c>
      <c r="F44" s="14"/>
      <c r="G44" s="15">
        <f>SUM(G45:G47)</f>
        <v>2822.7</v>
      </c>
    </row>
    <row r="45" spans="1:7" s="2" customFormat="1" ht="49.2" customHeight="1" x14ac:dyDescent="0.25">
      <c r="A45" s="30" t="s">
        <v>139</v>
      </c>
      <c r="B45" s="18" t="s">
        <v>0</v>
      </c>
      <c r="C45" s="18" t="s">
        <v>70</v>
      </c>
      <c r="D45" s="18" t="s">
        <v>2</v>
      </c>
      <c r="E45" s="18" t="s">
        <v>126</v>
      </c>
      <c r="F45" s="14" t="s">
        <v>19</v>
      </c>
      <c r="G45" s="15">
        <v>342.9</v>
      </c>
    </row>
    <row r="46" spans="1:7" s="2" customFormat="1" ht="31.2" x14ac:dyDescent="0.25">
      <c r="A46" s="30" t="s">
        <v>141</v>
      </c>
      <c r="B46" s="18" t="s">
        <v>0</v>
      </c>
      <c r="C46" s="18" t="s">
        <v>70</v>
      </c>
      <c r="D46" s="18" t="s">
        <v>2</v>
      </c>
      <c r="E46" s="18" t="s">
        <v>126</v>
      </c>
      <c r="F46" s="14" t="s">
        <v>21</v>
      </c>
      <c r="G46" s="15">
        <v>179.3</v>
      </c>
    </row>
    <row r="47" spans="1:7" s="2" customFormat="1" ht="30.6" customHeight="1" x14ac:dyDescent="0.25">
      <c r="A47" s="30" t="s">
        <v>147</v>
      </c>
      <c r="B47" s="18" t="s">
        <v>0</v>
      </c>
      <c r="C47" s="18" t="s">
        <v>70</v>
      </c>
      <c r="D47" s="18" t="s">
        <v>2</v>
      </c>
      <c r="E47" s="18" t="s">
        <v>126</v>
      </c>
      <c r="F47" s="14" t="s">
        <v>137</v>
      </c>
      <c r="G47" s="15">
        <f>2150.8-522.2+1060.3-388.4</f>
        <v>2300.5</v>
      </c>
    </row>
    <row r="48" spans="1:7" s="2" customFormat="1" ht="62.4" customHeight="1" x14ac:dyDescent="0.25">
      <c r="A48" s="30" t="s">
        <v>166</v>
      </c>
      <c r="B48" s="18" t="s">
        <v>0</v>
      </c>
      <c r="C48" s="18" t="s">
        <v>70</v>
      </c>
      <c r="D48" s="18" t="s">
        <v>2</v>
      </c>
      <c r="E48" s="18" t="s">
        <v>165</v>
      </c>
      <c r="F48" s="14"/>
      <c r="G48" s="15">
        <f>G49+G51+G50</f>
        <v>709.6</v>
      </c>
    </row>
    <row r="49" spans="1:7" s="2" customFormat="1" ht="51.75" customHeight="1" x14ac:dyDescent="0.25">
      <c r="A49" s="30" t="s">
        <v>139</v>
      </c>
      <c r="B49" s="18" t="s">
        <v>0</v>
      </c>
      <c r="C49" s="18" t="s">
        <v>70</v>
      </c>
      <c r="D49" s="18" t="s">
        <v>2</v>
      </c>
      <c r="E49" s="18" t="s">
        <v>165</v>
      </c>
      <c r="F49" s="14" t="s">
        <v>19</v>
      </c>
      <c r="G49" s="15">
        <f>250.4+185.6</f>
        <v>436</v>
      </c>
    </row>
    <row r="50" spans="1:7" s="2" customFormat="1" ht="34.200000000000003" customHeight="1" x14ac:dyDescent="0.25">
      <c r="A50" s="30" t="s">
        <v>141</v>
      </c>
      <c r="B50" s="18" t="s">
        <v>0</v>
      </c>
      <c r="C50" s="18" t="s">
        <v>70</v>
      </c>
      <c r="D50" s="18" t="s">
        <v>2</v>
      </c>
      <c r="E50" s="18" t="s">
        <v>165</v>
      </c>
      <c r="F50" s="14" t="s">
        <v>21</v>
      </c>
      <c r="G50" s="15"/>
    </row>
    <row r="51" spans="1:7" s="2" customFormat="1" ht="30.6" customHeight="1" x14ac:dyDescent="0.25">
      <c r="A51" s="30" t="s">
        <v>147</v>
      </c>
      <c r="B51" s="18" t="s">
        <v>0</v>
      </c>
      <c r="C51" s="18" t="s">
        <v>70</v>
      </c>
      <c r="D51" s="18" t="s">
        <v>2</v>
      </c>
      <c r="E51" s="18" t="s">
        <v>165</v>
      </c>
      <c r="F51" s="14" t="s">
        <v>137</v>
      </c>
      <c r="G51" s="15">
        <v>273.60000000000002</v>
      </c>
    </row>
    <row r="52" spans="1:7" s="2" customFormat="1" ht="64.2" customHeight="1" x14ac:dyDescent="0.25">
      <c r="A52" s="29" t="s">
        <v>104</v>
      </c>
      <c r="B52" s="18" t="s">
        <v>0</v>
      </c>
      <c r="C52" s="18" t="s">
        <v>70</v>
      </c>
      <c r="D52" s="18" t="s">
        <v>3</v>
      </c>
      <c r="E52" s="18"/>
      <c r="F52" s="14"/>
      <c r="G52" s="15">
        <f>G55+G62+G59+G53</f>
        <v>7126.5999999999995</v>
      </c>
    </row>
    <row r="53" spans="1:7" s="2" customFormat="1" x14ac:dyDescent="0.25">
      <c r="A53" s="29" t="s">
        <v>472</v>
      </c>
      <c r="B53" s="18" t="s">
        <v>0</v>
      </c>
      <c r="C53" s="18" t="s">
        <v>70</v>
      </c>
      <c r="D53" s="18" t="s">
        <v>3</v>
      </c>
      <c r="E53" s="18" t="s">
        <v>471</v>
      </c>
      <c r="F53" s="14"/>
      <c r="G53" s="15">
        <f>G54</f>
        <v>1017.9</v>
      </c>
    </row>
    <row r="54" spans="1:7" s="2" customFormat="1" ht="31.2" x14ac:dyDescent="0.25">
      <c r="A54" s="30" t="s">
        <v>147</v>
      </c>
      <c r="B54" s="18" t="s">
        <v>0</v>
      </c>
      <c r="C54" s="18" t="s">
        <v>70</v>
      </c>
      <c r="D54" s="18" t="s">
        <v>3</v>
      </c>
      <c r="E54" s="18" t="s">
        <v>471</v>
      </c>
      <c r="F54" s="14" t="s">
        <v>137</v>
      </c>
      <c r="G54" s="15">
        <f>2048.6-203.1+203.1-219.6-811.1</f>
        <v>1017.9</v>
      </c>
    </row>
    <row r="55" spans="1:7" s="2" customFormat="1" ht="30.6" customHeight="1" x14ac:dyDescent="0.25">
      <c r="A55" s="29" t="s">
        <v>175</v>
      </c>
      <c r="B55" s="18" t="s">
        <v>0</v>
      </c>
      <c r="C55" s="18" t="s">
        <v>70</v>
      </c>
      <c r="D55" s="18" t="s">
        <v>3</v>
      </c>
      <c r="E55" s="18" t="s">
        <v>114</v>
      </c>
      <c r="F55" s="14"/>
      <c r="G55" s="15">
        <f>SUM(G56:G58)</f>
        <v>4235.7</v>
      </c>
    </row>
    <row r="56" spans="1:7" s="2" customFormat="1" ht="55.95" customHeight="1" x14ac:dyDescent="0.25">
      <c r="A56" s="30" t="s">
        <v>139</v>
      </c>
      <c r="B56" s="18" t="s">
        <v>0</v>
      </c>
      <c r="C56" s="18" t="s">
        <v>70</v>
      </c>
      <c r="D56" s="18" t="s">
        <v>3</v>
      </c>
      <c r="E56" s="18" t="s">
        <v>114</v>
      </c>
      <c r="F56" s="14" t="s">
        <v>19</v>
      </c>
      <c r="G56" s="15">
        <v>0</v>
      </c>
    </row>
    <row r="57" spans="1:7" s="2" customFormat="1" ht="34.950000000000003" customHeight="1" x14ac:dyDescent="0.25">
      <c r="A57" s="30" t="s">
        <v>133</v>
      </c>
      <c r="B57" s="18" t="s">
        <v>0</v>
      </c>
      <c r="C57" s="18" t="s">
        <v>70</v>
      </c>
      <c r="D57" s="18" t="s">
        <v>3</v>
      </c>
      <c r="E57" s="18" t="s">
        <v>114</v>
      </c>
      <c r="F57" s="14" t="s">
        <v>21</v>
      </c>
      <c r="G57" s="15">
        <v>0</v>
      </c>
    </row>
    <row r="58" spans="1:7" s="2" customFormat="1" ht="30.6" customHeight="1" x14ac:dyDescent="0.25">
      <c r="A58" s="31" t="s">
        <v>147</v>
      </c>
      <c r="B58" s="18" t="s">
        <v>0</v>
      </c>
      <c r="C58" s="18" t="s">
        <v>70</v>
      </c>
      <c r="D58" s="18" t="s">
        <v>3</v>
      </c>
      <c r="E58" s="18" t="s">
        <v>114</v>
      </c>
      <c r="F58" s="14" t="s">
        <v>137</v>
      </c>
      <c r="G58" s="15">
        <f>3168+848.1+219.6</f>
        <v>4235.7</v>
      </c>
    </row>
    <row r="59" spans="1:7" s="2" customFormat="1" ht="49.2" customHeight="1" x14ac:dyDescent="0.25">
      <c r="A59" s="33" t="s">
        <v>177</v>
      </c>
      <c r="B59" s="18" t="s">
        <v>0</v>
      </c>
      <c r="C59" s="18" t="s">
        <v>70</v>
      </c>
      <c r="D59" s="18" t="s">
        <v>3</v>
      </c>
      <c r="E59" s="18" t="s">
        <v>176</v>
      </c>
      <c r="F59" s="14"/>
      <c r="G59" s="15">
        <f>G60+G61</f>
        <v>1.4155343563970746E-15</v>
      </c>
    </row>
    <row r="60" spans="1:7" s="2" customFormat="1" ht="52.2" customHeight="1" x14ac:dyDescent="0.25">
      <c r="A60" s="30" t="s">
        <v>139</v>
      </c>
      <c r="B60" s="18" t="s">
        <v>0</v>
      </c>
      <c r="C60" s="18" t="s">
        <v>70</v>
      </c>
      <c r="D60" s="18" t="s">
        <v>3</v>
      </c>
      <c r="E60" s="18" t="s">
        <v>176</v>
      </c>
      <c r="F60" s="14" t="s">
        <v>19</v>
      </c>
      <c r="G60" s="15">
        <f>20.1-20-0.1</f>
        <v>1.4155343563970746E-15</v>
      </c>
    </row>
    <row r="61" spans="1:7" ht="31.2" customHeight="1" x14ac:dyDescent="0.25">
      <c r="A61" s="31" t="s">
        <v>147</v>
      </c>
      <c r="B61" s="18" t="s">
        <v>0</v>
      </c>
      <c r="C61" s="18" t="s">
        <v>70</v>
      </c>
      <c r="D61" s="18" t="s">
        <v>3</v>
      </c>
      <c r="E61" s="18" t="s">
        <v>176</v>
      </c>
      <c r="F61" s="14" t="s">
        <v>137</v>
      </c>
      <c r="G61" s="15"/>
    </row>
    <row r="62" spans="1:7" ht="96.6" customHeight="1" x14ac:dyDescent="0.25">
      <c r="A62" s="34" t="s">
        <v>266</v>
      </c>
      <c r="B62" s="18" t="s">
        <v>0</v>
      </c>
      <c r="C62" s="18" t="s">
        <v>70</v>
      </c>
      <c r="D62" s="18" t="s">
        <v>3</v>
      </c>
      <c r="E62" s="18" t="s">
        <v>105</v>
      </c>
      <c r="F62" s="14"/>
      <c r="G62" s="15">
        <f>SUM(G63:G64)</f>
        <v>1873</v>
      </c>
    </row>
    <row r="63" spans="1:7" ht="49.95" customHeight="1" x14ac:dyDescent="0.25">
      <c r="A63" s="30" t="s">
        <v>139</v>
      </c>
      <c r="B63" s="18" t="s">
        <v>0</v>
      </c>
      <c r="C63" s="18" t="s">
        <v>70</v>
      </c>
      <c r="D63" s="18" t="s">
        <v>3</v>
      </c>
      <c r="E63" s="18" t="s">
        <v>105</v>
      </c>
      <c r="F63" s="14" t="s">
        <v>19</v>
      </c>
      <c r="G63" s="15">
        <f>22.7+0.8+4.9-1+0.2</f>
        <v>27.599999999999998</v>
      </c>
    </row>
    <row r="64" spans="1:7" ht="35.4" customHeight="1" x14ac:dyDescent="0.25">
      <c r="A64" s="30" t="s">
        <v>136</v>
      </c>
      <c r="B64" s="18" t="s">
        <v>0</v>
      </c>
      <c r="C64" s="18" t="s">
        <v>70</v>
      </c>
      <c r="D64" s="18" t="s">
        <v>3</v>
      </c>
      <c r="E64" s="18" t="s">
        <v>105</v>
      </c>
      <c r="F64" s="14" t="s">
        <v>137</v>
      </c>
      <c r="G64" s="15">
        <f>456.6+1029.8+32.2+53.5+327.8-0.3-69+14.8</f>
        <v>1845.4</v>
      </c>
    </row>
    <row r="65" spans="1:7" ht="49.95" customHeight="1" x14ac:dyDescent="0.25">
      <c r="A65" s="29" t="s">
        <v>106</v>
      </c>
      <c r="B65" s="18" t="s">
        <v>0</v>
      </c>
      <c r="C65" s="18" t="s">
        <v>70</v>
      </c>
      <c r="D65" s="18" t="s">
        <v>4</v>
      </c>
      <c r="E65" s="18"/>
      <c r="F65" s="14"/>
      <c r="G65" s="15">
        <f>SUM(G70+G90+G94+G66+G84+G82+G86+G80+G88+G76+G78)</f>
        <v>2259081.5</v>
      </c>
    </row>
    <row r="66" spans="1:7" ht="18.600000000000001" customHeight="1" x14ac:dyDescent="0.25">
      <c r="A66" s="29" t="s">
        <v>131</v>
      </c>
      <c r="B66" s="18" t="s">
        <v>0</v>
      </c>
      <c r="C66" s="18" t="s">
        <v>70</v>
      </c>
      <c r="D66" s="18" t="s">
        <v>4</v>
      </c>
      <c r="E66" s="18" t="s">
        <v>49</v>
      </c>
      <c r="F66" s="14"/>
      <c r="G66" s="15">
        <f>SUM(G67:G69)</f>
        <v>8156.8</v>
      </c>
    </row>
    <row r="67" spans="1:7" ht="36.6" customHeight="1" x14ac:dyDescent="0.25">
      <c r="A67" s="30" t="s">
        <v>18</v>
      </c>
      <c r="B67" s="18" t="s">
        <v>0</v>
      </c>
      <c r="C67" s="18" t="s">
        <v>70</v>
      </c>
      <c r="D67" s="18" t="s">
        <v>4</v>
      </c>
      <c r="E67" s="18" t="s">
        <v>49</v>
      </c>
      <c r="F67" s="14" t="s">
        <v>19</v>
      </c>
      <c r="G67" s="15">
        <f>6557.9+1122.8-2.1+472.1</f>
        <v>8150.7</v>
      </c>
    </row>
    <row r="68" spans="1:7" s="2" customFormat="1" ht="33" customHeight="1" x14ac:dyDescent="0.25">
      <c r="A68" s="30" t="s">
        <v>141</v>
      </c>
      <c r="B68" s="18" t="s">
        <v>0</v>
      </c>
      <c r="C68" s="18" t="s">
        <v>70</v>
      </c>
      <c r="D68" s="18" t="s">
        <v>4</v>
      </c>
      <c r="E68" s="18" t="s">
        <v>49</v>
      </c>
      <c r="F68" s="14" t="s">
        <v>21</v>
      </c>
      <c r="G68" s="15">
        <f>3+2.1</f>
        <v>5.0999999999999996</v>
      </c>
    </row>
    <row r="69" spans="1:7" s="2" customFormat="1" ht="19.2" customHeight="1" x14ac:dyDescent="0.25">
      <c r="A69" s="30" t="s">
        <v>23</v>
      </c>
      <c r="B69" s="18" t="s">
        <v>0</v>
      </c>
      <c r="C69" s="18" t="s">
        <v>70</v>
      </c>
      <c r="D69" s="18" t="s">
        <v>4</v>
      </c>
      <c r="E69" s="18" t="s">
        <v>49</v>
      </c>
      <c r="F69" s="14" t="s">
        <v>24</v>
      </c>
      <c r="G69" s="15">
        <v>1</v>
      </c>
    </row>
    <row r="70" spans="1:7" s="2" customFormat="1" ht="48" customHeight="1" x14ac:dyDescent="0.25">
      <c r="A70" s="29" t="s">
        <v>108</v>
      </c>
      <c r="B70" s="18" t="s">
        <v>0</v>
      </c>
      <c r="C70" s="18" t="s">
        <v>70</v>
      </c>
      <c r="D70" s="18" t="s">
        <v>4</v>
      </c>
      <c r="E70" s="18" t="s">
        <v>63</v>
      </c>
      <c r="F70" s="14"/>
      <c r="G70" s="15">
        <f>SUM(G71:G75)</f>
        <v>619267.80000000005</v>
      </c>
    </row>
    <row r="71" spans="1:7" s="2" customFormat="1" ht="33" customHeight="1" x14ac:dyDescent="0.25">
      <c r="A71" s="30" t="s">
        <v>18</v>
      </c>
      <c r="B71" s="18" t="s">
        <v>0</v>
      </c>
      <c r="C71" s="18" t="s">
        <v>70</v>
      </c>
      <c r="D71" s="18" t="s">
        <v>4</v>
      </c>
      <c r="E71" s="18" t="s">
        <v>63</v>
      </c>
      <c r="F71" s="14" t="s">
        <v>19</v>
      </c>
      <c r="G71" s="15">
        <f>61534.7+10942.3-2672.1+12191.6</f>
        <v>81996.5</v>
      </c>
    </row>
    <row r="72" spans="1:7" s="2" customFormat="1" ht="31.2" customHeight="1" x14ac:dyDescent="0.25">
      <c r="A72" s="30" t="s">
        <v>141</v>
      </c>
      <c r="B72" s="18" t="s">
        <v>0</v>
      </c>
      <c r="C72" s="18" t="s">
        <v>70</v>
      </c>
      <c r="D72" s="18" t="s">
        <v>4</v>
      </c>
      <c r="E72" s="18" t="s">
        <v>63</v>
      </c>
      <c r="F72" s="14" t="s">
        <v>21</v>
      </c>
      <c r="G72" s="15">
        <f>12169.9+1384.9+301.7+33.4+23.9+20.7+3.7+4.7+15+0.9+16.8+4.1-0.2-1655.7</f>
        <v>12323.8</v>
      </c>
    </row>
    <row r="73" spans="1:7" s="2" customFormat="1" ht="20.399999999999999" customHeight="1" x14ac:dyDescent="0.25">
      <c r="A73" s="30" t="s">
        <v>143</v>
      </c>
      <c r="B73" s="18" t="s">
        <v>0</v>
      </c>
      <c r="C73" s="18" t="s">
        <v>70</v>
      </c>
      <c r="D73" s="18" t="s">
        <v>4</v>
      </c>
      <c r="E73" s="18" t="s">
        <v>63</v>
      </c>
      <c r="F73" s="14" t="s">
        <v>135</v>
      </c>
      <c r="G73" s="15"/>
    </row>
    <row r="74" spans="1:7" s="2" customFormat="1" ht="31.95" customHeight="1" x14ac:dyDescent="0.25">
      <c r="A74" s="30" t="s">
        <v>147</v>
      </c>
      <c r="B74" s="18" t="s">
        <v>0</v>
      </c>
      <c r="C74" s="18" t="s">
        <v>70</v>
      </c>
      <c r="D74" s="18" t="s">
        <v>4</v>
      </c>
      <c r="E74" s="18" t="s">
        <v>63</v>
      </c>
      <c r="F74" s="14" t="s">
        <v>137</v>
      </c>
      <c r="G74" s="15">
        <f>266330.7+184624.3+71377.6+200-30856-1432.1-150-250-496-50+1357.4+87.1+375.1-100-2183.4+1365-50+275+45414-291.1-7532.7-1100-2000</f>
        <v>524914.9</v>
      </c>
    </row>
    <row r="75" spans="1:7" s="2" customFormat="1" ht="18" customHeight="1" x14ac:dyDescent="0.25">
      <c r="A75" s="30" t="s">
        <v>23</v>
      </c>
      <c r="B75" s="18" t="s">
        <v>0</v>
      </c>
      <c r="C75" s="18" t="s">
        <v>70</v>
      </c>
      <c r="D75" s="18" t="s">
        <v>4</v>
      </c>
      <c r="E75" s="18" t="s">
        <v>63</v>
      </c>
      <c r="F75" s="14" t="s">
        <v>24</v>
      </c>
      <c r="G75" s="15">
        <f>76.6+0.4-0.1-44.3</f>
        <v>32.600000000000009</v>
      </c>
    </row>
    <row r="76" spans="1:7" ht="31.95" customHeight="1" x14ac:dyDescent="0.25">
      <c r="A76" s="30" t="s">
        <v>350</v>
      </c>
      <c r="B76" s="18" t="s">
        <v>0</v>
      </c>
      <c r="C76" s="18" t="s">
        <v>70</v>
      </c>
      <c r="D76" s="18" t="s">
        <v>4</v>
      </c>
      <c r="E76" s="18" t="s">
        <v>349</v>
      </c>
      <c r="F76" s="14"/>
      <c r="G76" s="15">
        <f>G77</f>
        <v>13861.199999999997</v>
      </c>
    </row>
    <row r="77" spans="1:7" ht="31.2" x14ac:dyDescent="0.25">
      <c r="A77" s="30" t="s">
        <v>147</v>
      </c>
      <c r="B77" s="18" t="s">
        <v>0</v>
      </c>
      <c r="C77" s="18" t="s">
        <v>70</v>
      </c>
      <c r="D77" s="18" t="s">
        <v>4</v>
      </c>
      <c r="E77" s="18" t="s">
        <v>349</v>
      </c>
      <c r="F77" s="14" t="s">
        <v>137</v>
      </c>
      <c r="G77" s="15">
        <f>26218.6+30856+2200.6-45414</f>
        <v>13861.199999999997</v>
      </c>
    </row>
    <row r="78" spans="1:7" ht="16.2" customHeight="1" x14ac:dyDescent="0.25">
      <c r="A78" s="30" t="s">
        <v>384</v>
      </c>
      <c r="B78" s="18" t="s">
        <v>0</v>
      </c>
      <c r="C78" s="18" t="s">
        <v>70</v>
      </c>
      <c r="D78" s="18" t="s">
        <v>4</v>
      </c>
      <c r="E78" s="18" t="s">
        <v>265</v>
      </c>
      <c r="F78" s="14"/>
      <c r="G78" s="15">
        <f>G79</f>
        <v>3200.7000000000003</v>
      </c>
    </row>
    <row r="79" spans="1:7" ht="31.2" x14ac:dyDescent="0.25">
      <c r="A79" s="30" t="s">
        <v>147</v>
      </c>
      <c r="B79" s="18" t="s">
        <v>0</v>
      </c>
      <c r="C79" s="18" t="s">
        <v>70</v>
      </c>
      <c r="D79" s="18" t="s">
        <v>4</v>
      </c>
      <c r="E79" s="18" t="s">
        <v>265</v>
      </c>
      <c r="F79" s="14" t="s">
        <v>137</v>
      </c>
      <c r="G79" s="15">
        <f>2428.8+383.5+388.4</f>
        <v>3200.7000000000003</v>
      </c>
    </row>
    <row r="80" spans="1:7" ht="16.95" customHeight="1" x14ac:dyDescent="0.25">
      <c r="A80" s="30" t="s">
        <v>329</v>
      </c>
      <c r="B80" s="13" t="s">
        <v>0</v>
      </c>
      <c r="C80" s="25">
        <v>1</v>
      </c>
      <c r="D80" s="13" t="s">
        <v>4</v>
      </c>
      <c r="E80" s="13" t="s">
        <v>330</v>
      </c>
      <c r="F80" s="13"/>
      <c r="G80" s="15">
        <f>SUM(G81)</f>
        <v>24</v>
      </c>
    </row>
    <row r="81" spans="1:7" ht="32.4" customHeight="1" x14ac:dyDescent="0.25">
      <c r="A81" s="30" t="s">
        <v>141</v>
      </c>
      <c r="B81" s="13" t="s">
        <v>0</v>
      </c>
      <c r="C81" s="25">
        <v>1</v>
      </c>
      <c r="D81" s="13" t="s">
        <v>4</v>
      </c>
      <c r="E81" s="13" t="s">
        <v>330</v>
      </c>
      <c r="F81" s="13" t="s">
        <v>21</v>
      </c>
      <c r="G81" s="15">
        <f>24</f>
        <v>24</v>
      </c>
    </row>
    <row r="82" spans="1:7" ht="16.95" customHeight="1" x14ac:dyDescent="0.25">
      <c r="A82" s="30" t="s">
        <v>335</v>
      </c>
      <c r="B82" s="13" t="s">
        <v>0</v>
      </c>
      <c r="C82" s="13" t="s">
        <v>70</v>
      </c>
      <c r="D82" s="13" t="s">
        <v>4</v>
      </c>
      <c r="E82" s="13" t="s">
        <v>336</v>
      </c>
      <c r="F82" s="14"/>
      <c r="G82" s="15">
        <f>SUM(G83)</f>
        <v>21.5</v>
      </c>
    </row>
    <row r="83" spans="1:7" ht="28.2" customHeight="1" x14ac:dyDescent="0.25">
      <c r="A83" s="30" t="s">
        <v>141</v>
      </c>
      <c r="B83" s="13" t="s">
        <v>0</v>
      </c>
      <c r="C83" s="13" t="s">
        <v>70</v>
      </c>
      <c r="D83" s="13" t="s">
        <v>4</v>
      </c>
      <c r="E83" s="13" t="s">
        <v>336</v>
      </c>
      <c r="F83" s="14" t="s">
        <v>21</v>
      </c>
      <c r="G83" s="15">
        <v>21.5</v>
      </c>
    </row>
    <row r="84" spans="1:7" ht="17.399999999999999" customHeight="1" x14ac:dyDescent="0.25">
      <c r="A84" s="30" t="s">
        <v>300</v>
      </c>
      <c r="B84" s="14" t="s">
        <v>0</v>
      </c>
      <c r="C84" s="16">
        <v>1</v>
      </c>
      <c r="D84" s="14" t="s">
        <v>4</v>
      </c>
      <c r="E84" s="13" t="s">
        <v>301</v>
      </c>
      <c r="F84" s="14"/>
      <c r="G84" s="15">
        <f>G85</f>
        <v>0</v>
      </c>
    </row>
    <row r="85" spans="1:7" ht="30.6" customHeight="1" x14ac:dyDescent="0.25">
      <c r="A85" s="30" t="s">
        <v>18</v>
      </c>
      <c r="B85" s="14" t="s">
        <v>0</v>
      </c>
      <c r="C85" s="16">
        <v>1</v>
      </c>
      <c r="D85" s="14" t="s">
        <v>4</v>
      </c>
      <c r="E85" s="13" t="s">
        <v>301</v>
      </c>
      <c r="F85" s="14" t="s">
        <v>19</v>
      </c>
      <c r="G85" s="15"/>
    </row>
    <row r="86" spans="1:7" ht="142.5" customHeight="1" x14ac:dyDescent="0.25">
      <c r="A86" s="31" t="s">
        <v>488</v>
      </c>
      <c r="B86" s="18" t="s">
        <v>0</v>
      </c>
      <c r="C86" s="18" t="s">
        <v>70</v>
      </c>
      <c r="D86" s="18" t="s">
        <v>4</v>
      </c>
      <c r="E86" s="14" t="s">
        <v>434</v>
      </c>
      <c r="F86" s="14"/>
      <c r="G86" s="15">
        <f>G87</f>
        <v>92520.1</v>
      </c>
    </row>
    <row r="87" spans="1:7" ht="33" customHeight="1" x14ac:dyDescent="0.25">
      <c r="A87" s="31" t="s">
        <v>147</v>
      </c>
      <c r="B87" s="18" t="s">
        <v>0</v>
      </c>
      <c r="C87" s="18" t="s">
        <v>70</v>
      </c>
      <c r="D87" s="18" t="s">
        <v>4</v>
      </c>
      <c r="E87" s="14" t="s">
        <v>434</v>
      </c>
      <c r="F87" s="14" t="s">
        <v>137</v>
      </c>
      <c r="G87" s="15">
        <f>48564.6+1900.9+8163.6+35518.5-1627.5</f>
        <v>92520.1</v>
      </c>
    </row>
    <row r="88" spans="1:7" ht="109.5" customHeight="1" x14ac:dyDescent="0.25">
      <c r="A88" s="29" t="s">
        <v>483</v>
      </c>
      <c r="B88" s="18" t="s">
        <v>0</v>
      </c>
      <c r="C88" s="18" t="s">
        <v>70</v>
      </c>
      <c r="D88" s="18" t="s">
        <v>4</v>
      </c>
      <c r="E88" s="18" t="s">
        <v>484</v>
      </c>
      <c r="F88" s="14"/>
      <c r="G88" s="15">
        <f>SUM(G89)</f>
        <v>598.9</v>
      </c>
    </row>
    <row r="89" spans="1:7" ht="33" customHeight="1" x14ac:dyDescent="0.25">
      <c r="A89" s="31" t="s">
        <v>147</v>
      </c>
      <c r="B89" s="18" t="s">
        <v>0</v>
      </c>
      <c r="C89" s="18" t="s">
        <v>70</v>
      </c>
      <c r="D89" s="18" t="s">
        <v>4</v>
      </c>
      <c r="E89" s="18" t="s">
        <v>484</v>
      </c>
      <c r="F89" s="14" t="s">
        <v>137</v>
      </c>
      <c r="G89" s="15">
        <v>598.9</v>
      </c>
    </row>
    <row r="90" spans="1:7" ht="61.95" customHeight="1" x14ac:dyDescent="0.25">
      <c r="A90" s="29" t="s">
        <v>268</v>
      </c>
      <c r="B90" s="18" t="s">
        <v>0</v>
      </c>
      <c r="C90" s="18" t="s">
        <v>70</v>
      </c>
      <c r="D90" s="18" t="s">
        <v>4</v>
      </c>
      <c r="E90" s="18" t="s">
        <v>115</v>
      </c>
      <c r="F90" s="14"/>
      <c r="G90" s="15">
        <f>SUM(G91:G93)</f>
        <v>15091.3</v>
      </c>
    </row>
    <row r="91" spans="1:7" ht="33.6" customHeight="1" x14ac:dyDescent="0.25">
      <c r="A91" s="30" t="s">
        <v>18</v>
      </c>
      <c r="B91" s="18" t="s">
        <v>0</v>
      </c>
      <c r="C91" s="18" t="s">
        <v>70</v>
      </c>
      <c r="D91" s="18" t="s">
        <v>4</v>
      </c>
      <c r="E91" s="18" t="s">
        <v>115</v>
      </c>
      <c r="F91" s="14" t="s">
        <v>19</v>
      </c>
      <c r="G91" s="15">
        <f>78.3-13.4</f>
        <v>64.899999999999991</v>
      </c>
    </row>
    <row r="92" spans="1:7" ht="34.950000000000003" customHeight="1" x14ac:dyDescent="0.25">
      <c r="A92" s="30" t="s">
        <v>133</v>
      </c>
      <c r="B92" s="18" t="s">
        <v>0</v>
      </c>
      <c r="C92" s="18" t="s">
        <v>70</v>
      </c>
      <c r="D92" s="18" t="s">
        <v>4</v>
      </c>
      <c r="E92" s="18" t="s">
        <v>115</v>
      </c>
      <c r="F92" s="14" t="s">
        <v>21</v>
      </c>
      <c r="G92" s="15">
        <f>158.8-0.7</f>
        <v>158.10000000000002</v>
      </c>
    </row>
    <row r="93" spans="1:7" ht="20.399999999999999" customHeight="1" x14ac:dyDescent="0.25">
      <c r="A93" s="30" t="s">
        <v>134</v>
      </c>
      <c r="B93" s="18" t="s">
        <v>0</v>
      </c>
      <c r="C93" s="18" t="s">
        <v>70</v>
      </c>
      <c r="D93" s="18" t="s">
        <v>4</v>
      </c>
      <c r="E93" s="18" t="s">
        <v>115</v>
      </c>
      <c r="F93" s="14" t="s">
        <v>135</v>
      </c>
      <c r="G93" s="15">
        <f>15808.3-940</f>
        <v>14868.3</v>
      </c>
    </row>
    <row r="94" spans="1:7" ht="63.6" customHeight="1" x14ac:dyDescent="0.25">
      <c r="A94" s="29" t="s">
        <v>269</v>
      </c>
      <c r="B94" s="18" t="s">
        <v>0</v>
      </c>
      <c r="C94" s="18" t="s">
        <v>70</v>
      </c>
      <c r="D94" s="18" t="s">
        <v>4</v>
      </c>
      <c r="E94" s="18" t="s">
        <v>107</v>
      </c>
      <c r="F94" s="14"/>
      <c r="G94" s="15">
        <f>SUM(G95:G96)</f>
        <v>1506339.2</v>
      </c>
    </row>
    <row r="95" spans="1:7" ht="49.2" customHeight="1" x14ac:dyDescent="0.25">
      <c r="A95" s="30" t="s">
        <v>139</v>
      </c>
      <c r="B95" s="18" t="s">
        <v>0</v>
      </c>
      <c r="C95" s="18" t="s">
        <v>70</v>
      </c>
      <c r="D95" s="18" t="s">
        <v>4</v>
      </c>
      <c r="E95" s="18" t="s">
        <v>107</v>
      </c>
      <c r="F95" s="14" t="s">
        <v>19</v>
      </c>
      <c r="G95" s="15">
        <f>18162.6+446.9-529.5+876.1+1588.3+654+320.1</f>
        <v>21518.499999999996</v>
      </c>
    </row>
    <row r="96" spans="1:7" ht="34.950000000000003" customHeight="1" x14ac:dyDescent="0.25">
      <c r="A96" s="30" t="s">
        <v>136</v>
      </c>
      <c r="B96" s="18" t="s">
        <v>0</v>
      </c>
      <c r="C96" s="18" t="s">
        <v>70</v>
      </c>
      <c r="D96" s="18" t="s">
        <v>4</v>
      </c>
      <c r="E96" s="18" t="s">
        <v>107</v>
      </c>
      <c r="F96" s="14" t="s">
        <v>137</v>
      </c>
      <c r="G96" s="15">
        <f>450153.3+760691.8+29794.2-5075.8+621.1+85055.9+20210.8+31536.4+887+23990.4+1989.1+19969.6+62.6+2590.3+32916.9+8087.9+19074+2265.2</f>
        <v>1484820.7</v>
      </c>
    </row>
    <row r="97" spans="1:7" ht="18.600000000000001" customHeight="1" x14ac:dyDescent="0.25">
      <c r="A97" s="29" t="s">
        <v>110</v>
      </c>
      <c r="B97" s="18" t="s">
        <v>0</v>
      </c>
      <c r="C97" s="18" t="s">
        <v>70</v>
      </c>
      <c r="D97" s="18" t="s">
        <v>10</v>
      </c>
      <c r="E97" s="18"/>
      <c r="F97" s="14"/>
      <c r="G97" s="15">
        <f>SUM(G98+G108+G100+G102+G114+G111+G116+G118+G104+G106)</f>
        <v>162763.69999999998</v>
      </c>
    </row>
    <row r="98" spans="1:7" ht="33.6" customHeight="1" x14ac:dyDescent="0.25">
      <c r="A98" s="33" t="s">
        <v>173</v>
      </c>
      <c r="B98" s="18" t="s">
        <v>0</v>
      </c>
      <c r="C98" s="18" t="s">
        <v>70</v>
      </c>
      <c r="D98" s="18" t="s">
        <v>10</v>
      </c>
      <c r="E98" s="18" t="s">
        <v>111</v>
      </c>
      <c r="F98" s="14"/>
      <c r="G98" s="15">
        <f>SUM(G99:G99)</f>
        <v>1843.7000000000003</v>
      </c>
    </row>
    <row r="99" spans="1:7" ht="33.6" customHeight="1" x14ac:dyDescent="0.25">
      <c r="A99" s="30" t="s">
        <v>136</v>
      </c>
      <c r="B99" s="18" t="s">
        <v>0</v>
      </c>
      <c r="C99" s="18" t="s">
        <v>70</v>
      </c>
      <c r="D99" s="18" t="s">
        <v>10</v>
      </c>
      <c r="E99" s="18" t="s">
        <v>111</v>
      </c>
      <c r="F99" s="14" t="s">
        <v>137</v>
      </c>
      <c r="G99" s="15">
        <f>3887.1-1412.3-631.1</f>
        <v>1843.7000000000003</v>
      </c>
    </row>
    <row r="100" spans="1:7" ht="34.200000000000003" customHeight="1" x14ac:dyDescent="0.25">
      <c r="A100" s="33" t="s">
        <v>190</v>
      </c>
      <c r="B100" s="18" t="s">
        <v>0</v>
      </c>
      <c r="C100" s="18" t="s">
        <v>70</v>
      </c>
      <c r="D100" s="18" t="s">
        <v>10</v>
      </c>
      <c r="E100" s="18" t="s">
        <v>174</v>
      </c>
      <c r="F100" s="14"/>
      <c r="G100" s="15">
        <f>SUM(G101)</f>
        <v>19048</v>
      </c>
    </row>
    <row r="101" spans="1:7" ht="34.950000000000003" customHeight="1" x14ac:dyDescent="0.25">
      <c r="A101" s="30" t="s">
        <v>136</v>
      </c>
      <c r="B101" s="18" t="s">
        <v>0</v>
      </c>
      <c r="C101" s="18" t="s">
        <v>70</v>
      </c>
      <c r="D101" s="18" t="s">
        <v>10</v>
      </c>
      <c r="E101" s="18" t="s">
        <v>174</v>
      </c>
      <c r="F101" s="14" t="s">
        <v>137</v>
      </c>
      <c r="G101" s="15">
        <f>16626.4+2421.6</f>
        <v>19048</v>
      </c>
    </row>
    <row r="102" spans="1:7" ht="34.200000000000003" customHeight="1" x14ac:dyDescent="0.25">
      <c r="A102" s="30" t="s">
        <v>295</v>
      </c>
      <c r="B102" s="18" t="s">
        <v>0</v>
      </c>
      <c r="C102" s="18" t="s">
        <v>70</v>
      </c>
      <c r="D102" s="18" t="s">
        <v>10</v>
      </c>
      <c r="E102" s="18" t="s">
        <v>277</v>
      </c>
      <c r="F102" s="14"/>
      <c r="G102" s="15">
        <f>G103</f>
        <v>7565.0000000000018</v>
      </c>
    </row>
    <row r="103" spans="1:7" s="2" customFormat="1" ht="34.200000000000003" customHeight="1" x14ac:dyDescent="0.25">
      <c r="A103" s="30" t="s">
        <v>136</v>
      </c>
      <c r="B103" s="18" t="s">
        <v>0</v>
      </c>
      <c r="C103" s="18" t="s">
        <v>70</v>
      </c>
      <c r="D103" s="18" t="s">
        <v>10</v>
      </c>
      <c r="E103" s="18" t="s">
        <v>277</v>
      </c>
      <c r="F103" s="14" t="s">
        <v>137</v>
      </c>
      <c r="G103" s="15">
        <f>267.7+457.4+4516.1+973.6+373.5+345.6+631.1</f>
        <v>7565.0000000000018</v>
      </c>
    </row>
    <row r="104" spans="1:7" s="2" customFormat="1" ht="20.399999999999999" customHeight="1" x14ac:dyDescent="0.25">
      <c r="A104" s="30" t="s">
        <v>389</v>
      </c>
      <c r="B104" s="18" t="s">
        <v>0</v>
      </c>
      <c r="C104" s="18" t="s">
        <v>70</v>
      </c>
      <c r="D104" s="18" t="s">
        <v>10</v>
      </c>
      <c r="E104" s="18" t="s">
        <v>390</v>
      </c>
      <c r="F104" s="14"/>
      <c r="G104" s="15">
        <f>SUM(G105)</f>
        <v>1100.4000000000001</v>
      </c>
    </row>
    <row r="105" spans="1:7" s="2" customFormat="1" ht="30.75" customHeight="1" x14ac:dyDescent="0.25">
      <c r="A105" s="30" t="s">
        <v>136</v>
      </c>
      <c r="B105" s="18" t="s">
        <v>0</v>
      </c>
      <c r="C105" s="18" t="s">
        <v>70</v>
      </c>
      <c r="D105" s="18" t="s">
        <v>10</v>
      </c>
      <c r="E105" s="18" t="s">
        <v>390</v>
      </c>
      <c r="F105" s="14" t="s">
        <v>137</v>
      </c>
      <c r="G105" s="15">
        <f>200+509.9-200+590.5</f>
        <v>1100.4000000000001</v>
      </c>
    </row>
    <row r="106" spans="1:7" s="2" customFormat="1" ht="32.4" customHeight="1" x14ac:dyDescent="0.25">
      <c r="A106" s="30" t="s">
        <v>404</v>
      </c>
      <c r="B106" s="18" t="s">
        <v>0</v>
      </c>
      <c r="C106" s="18" t="s">
        <v>70</v>
      </c>
      <c r="D106" s="18" t="s">
        <v>10</v>
      </c>
      <c r="E106" s="18" t="s">
        <v>403</v>
      </c>
      <c r="F106" s="14"/>
      <c r="G106" s="15">
        <f>G107</f>
        <v>0</v>
      </c>
    </row>
    <row r="107" spans="1:7" s="2" customFormat="1" ht="33.75" customHeight="1" x14ac:dyDescent="0.25">
      <c r="A107" s="30" t="s">
        <v>136</v>
      </c>
      <c r="B107" s="18" t="s">
        <v>0</v>
      </c>
      <c r="C107" s="18" t="s">
        <v>70</v>
      </c>
      <c r="D107" s="18" t="s">
        <v>10</v>
      </c>
      <c r="E107" s="18" t="s">
        <v>403</v>
      </c>
      <c r="F107" s="14" t="s">
        <v>137</v>
      </c>
      <c r="G107" s="15"/>
    </row>
    <row r="108" spans="1:7" s="2" customFormat="1" ht="126" customHeight="1" x14ac:dyDescent="0.25">
      <c r="A108" s="29" t="s">
        <v>474</v>
      </c>
      <c r="B108" s="18" t="s">
        <v>0</v>
      </c>
      <c r="C108" s="18" t="s">
        <v>70</v>
      </c>
      <c r="D108" s="18" t="s">
        <v>10</v>
      </c>
      <c r="E108" s="18" t="s">
        <v>112</v>
      </c>
      <c r="F108" s="14"/>
      <c r="G108" s="15">
        <f>SUM(G109:G110)</f>
        <v>18483.799999999996</v>
      </c>
    </row>
    <row r="109" spans="1:7" s="2" customFormat="1" ht="33.6" customHeight="1" x14ac:dyDescent="0.25">
      <c r="A109" s="30" t="s">
        <v>18</v>
      </c>
      <c r="B109" s="18" t="s">
        <v>0</v>
      </c>
      <c r="C109" s="18" t="s">
        <v>70</v>
      </c>
      <c r="D109" s="18" t="s">
        <v>10</v>
      </c>
      <c r="E109" s="18" t="s">
        <v>112</v>
      </c>
      <c r="F109" s="14" t="s">
        <v>19</v>
      </c>
      <c r="G109" s="15">
        <f>12+197.8+65.9-2.7</f>
        <v>273.00000000000006</v>
      </c>
    </row>
    <row r="110" spans="1:7" s="2" customFormat="1" ht="31.95" customHeight="1" x14ac:dyDescent="0.25">
      <c r="A110" s="30" t="s">
        <v>136</v>
      </c>
      <c r="B110" s="18" t="s">
        <v>0</v>
      </c>
      <c r="C110" s="18" t="s">
        <v>70</v>
      </c>
      <c r="D110" s="18" t="s">
        <v>10</v>
      </c>
      <c r="E110" s="18" t="s">
        <v>112</v>
      </c>
      <c r="F110" s="14" t="s">
        <v>137</v>
      </c>
      <c r="G110" s="15">
        <f>800.8+13192.8+4397.6-180.4</f>
        <v>18210.799999999996</v>
      </c>
    </row>
    <row r="111" spans="1:7" s="2" customFormat="1" ht="80.400000000000006" customHeight="1" x14ac:dyDescent="0.25">
      <c r="A111" s="30" t="s">
        <v>348</v>
      </c>
      <c r="B111" s="18" t="s">
        <v>0</v>
      </c>
      <c r="C111" s="18" t="s">
        <v>70</v>
      </c>
      <c r="D111" s="18" t="s">
        <v>10</v>
      </c>
      <c r="E111" s="18" t="s">
        <v>347</v>
      </c>
      <c r="F111" s="14"/>
      <c r="G111" s="15">
        <f>SUM(G112+G113)</f>
        <v>1697.5</v>
      </c>
    </row>
    <row r="112" spans="1:7" s="2" customFormat="1" ht="51" customHeight="1" x14ac:dyDescent="0.25">
      <c r="A112" s="30" t="s">
        <v>140</v>
      </c>
      <c r="B112" s="18" t="s">
        <v>0</v>
      </c>
      <c r="C112" s="18" t="s">
        <v>70</v>
      </c>
      <c r="D112" s="18" t="s">
        <v>10</v>
      </c>
      <c r="E112" s="18" t="s">
        <v>347</v>
      </c>
      <c r="F112" s="14" t="s">
        <v>19</v>
      </c>
      <c r="G112" s="15">
        <f>20.8+4.2</f>
        <v>25</v>
      </c>
    </row>
    <row r="113" spans="1:7" s="2" customFormat="1" ht="33.6" customHeight="1" x14ac:dyDescent="0.25">
      <c r="A113" s="30" t="s">
        <v>136</v>
      </c>
      <c r="B113" s="18" t="s">
        <v>0</v>
      </c>
      <c r="C113" s="18" t="s">
        <v>70</v>
      </c>
      <c r="D113" s="18" t="s">
        <v>10</v>
      </c>
      <c r="E113" s="18" t="s">
        <v>347</v>
      </c>
      <c r="F113" s="14" t="s">
        <v>137</v>
      </c>
      <c r="G113" s="15">
        <f>1392.1+280.4</f>
        <v>1672.5</v>
      </c>
    </row>
    <row r="114" spans="1:7" s="2" customFormat="1" ht="46.95" customHeight="1" x14ac:dyDescent="0.25">
      <c r="A114" s="30" t="s">
        <v>485</v>
      </c>
      <c r="B114" s="18" t="s">
        <v>0</v>
      </c>
      <c r="C114" s="18" t="s">
        <v>70</v>
      </c>
      <c r="D114" s="18" t="s">
        <v>10</v>
      </c>
      <c r="E114" s="18" t="s">
        <v>299</v>
      </c>
      <c r="F114" s="14"/>
      <c r="G114" s="15">
        <f>G115</f>
        <v>68539.499999999985</v>
      </c>
    </row>
    <row r="115" spans="1:7" s="2" customFormat="1" ht="29.4" customHeight="1" x14ac:dyDescent="0.25">
      <c r="A115" s="30" t="s">
        <v>136</v>
      </c>
      <c r="B115" s="18" t="s">
        <v>0</v>
      </c>
      <c r="C115" s="18" t="s">
        <v>70</v>
      </c>
      <c r="D115" s="18" t="s">
        <v>10</v>
      </c>
      <c r="E115" s="18" t="s">
        <v>299</v>
      </c>
      <c r="F115" s="14" t="s">
        <v>137</v>
      </c>
      <c r="G115" s="15">
        <f>87182.9+6047.9+386+0.1-11015.6-703.2-12557-801.6</f>
        <v>68539.499999999985</v>
      </c>
    </row>
    <row r="116" spans="1:7" s="2" customFormat="1" ht="46.95" customHeight="1" x14ac:dyDescent="0.25">
      <c r="A116" s="30" t="s">
        <v>486</v>
      </c>
      <c r="B116" s="18" t="s">
        <v>0</v>
      </c>
      <c r="C116" s="18" t="s">
        <v>70</v>
      </c>
      <c r="D116" s="18" t="s">
        <v>10</v>
      </c>
      <c r="E116" s="18" t="s">
        <v>344</v>
      </c>
      <c r="F116" s="14"/>
      <c r="G116" s="15">
        <f>SUM(G117)</f>
        <v>14824.9</v>
      </c>
    </row>
    <row r="117" spans="1:7" s="2" customFormat="1" ht="34.200000000000003" customHeight="1" x14ac:dyDescent="0.25">
      <c r="A117" s="30" t="s">
        <v>136</v>
      </c>
      <c r="B117" s="18" t="s">
        <v>0</v>
      </c>
      <c r="C117" s="18" t="s">
        <v>70</v>
      </c>
      <c r="D117" s="18" t="s">
        <v>10</v>
      </c>
      <c r="E117" s="18" t="s">
        <v>344</v>
      </c>
      <c r="F117" s="14" t="s">
        <v>137</v>
      </c>
      <c r="G117" s="15">
        <f>11957.6+1548.3+1319</f>
        <v>14824.9</v>
      </c>
    </row>
    <row r="118" spans="1:7" s="2" customFormat="1" ht="61.95" customHeight="1" x14ac:dyDescent="0.25">
      <c r="A118" s="30" t="s">
        <v>428</v>
      </c>
      <c r="B118" s="18" t="s">
        <v>0</v>
      </c>
      <c r="C118" s="18" t="s">
        <v>70</v>
      </c>
      <c r="D118" s="18" t="s">
        <v>10</v>
      </c>
      <c r="E118" s="18" t="s">
        <v>317</v>
      </c>
      <c r="F118" s="14"/>
      <c r="G118" s="15">
        <f>G119</f>
        <v>29660.9</v>
      </c>
    </row>
    <row r="119" spans="1:7" s="2" customFormat="1" ht="30.6" customHeight="1" x14ac:dyDescent="0.25">
      <c r="A119" s="30" t="s">
        <v>136</v>
      </c>
      <c r="B119" s="18" t="s">
        <v>0</v>
      </c>
      <c r="C119" s="18" t="s">
        <v>70</v>
      </c>
      <c r="D119" s="18" t="s">
        <v>10</v>
      </c>
      <c r="E119" s="18" t="s">
        <v>317</v>
      </c>
      <c r="F119" s="14" t="s">
        <v>137</v>
      </c>
      <c r="G119" s="15">
        <f>28099.7+1561.2</f>
        <v>29660.9</v>
      </c>
    </row>
    <row r="120" spans="1:7" s="2" customFormat="1" ht="47.4" customHeight="1" x14ac:dyDescent="0.25">
      <c r="A120" s="30" t="s">
        <v>322</v>
      </c>
      <c r="B120" s="18" t="s">
        <v>320</v>
      </c>
      <c r="C120" s="18" t="s">
        <v>70</v>
      </c>
      <c r="D120" s="18" t="s">
        <v>5</v>
      </c>
      <c r="E120" s="18"/>
      <c r="F120" s="14"/>
      <c r="G120" s="15">
        <f>G121</f>
        <v>518.6</v>
      </c>
    </row>
    <row r="121" spans="1:7" s="2" customFormat="1" ht="34.950000000000003" customHeight="1" x14ac:dyDescent="0.25">
      <c r="A121" s="30" t="s">
        <v>323</v>
      </c>
      <c r="B121" s="18" t="s">
        <v>0</v>
      </c>
      <c r="C121" s="18" t="s">
        <v>70</v>
      </c>
      <c r="D121" s="18" t="s">
        <v>5</v>
      </c>
      <c r="E121" s="18" t="s">
        <v>321</v>
      </c>
      <c r="F121" s="14"/>
      <c r="G121" s="15">
        <f>G122</f>
        <v>518.6</v>
      </c>
    </row>
    <row r="122" spans="1:7" s="2" customFormat="1" ht="19.95" customHeight="1" x14ac:dyDescent="0.25">
      <c r="A122" s="30" t="s">
        <v>9</v>
      </c>
      <c r="B122" s="18" t="s">
        <v>0</v>
      </c>
      <c r="C122" s="18" t="s">
        <v>70</v>
      </c>
      <c r="D122" s="18" t="s">
        <v>5</v>
      </c>
      <c r="E122" s="18" t="s">
        <v>321</v>
      </c>
      <c r="F122" s="14" t="s">
        <v>28</v>
      </c>
      <c r="G122" s="15">
        <v>518.6</v>
      </c>
    </row>
    <row r="123" spans="1:7" s="2" customFormat="1" ht="50.4" customHeight="1" x14ac:dyDescent="0.25">
      <c r="A123" s="30" t="s">
        <v>275</v>
      </c>
      <c r="B123" s="18" t="s">
        <v>0</v>
      </c>
      <c r="C123" s="18" t="s">
        <v>70</v>
      </c>
      <c r="D123" s="18" t="s">
        <v>7</v>
      </c>
      <c r="E123" s="18"/>
      <c r="F123" s="14"/>
      <c r="G123" s="15">
        <f>G124</f>
        <v>1190.2</v>
      </c>
    </row>
    <row r="124" spans="1:7" s="2" customFormat="1" ht="19.95" customHeight="1" x14ac:dyDescent="0.25">
      <c r="A124" s="30" t="s">
        <v>464</v>
      </c>
      <c r="B124" s="18" t="s">
        <v>0</v>
      </c>
      <c r="C124" s="18" t="s">
        <v>70</v>
      </c>
      <c r="D124" s="18" t="s">
        <v>7</v>
      </c>
      <c r="E124" s="18" t="s">
        <v>463</v>
      </c>
      <c r="F124" s="14"/>
      <c r="G124" s="15">
        <f>G125+G126</f>
        <v>1190.2</v>
      </c>
    </row>
    <row r="125" spans="1:7" s="2" customFormat="1" ht="33" customHeight="1" x14ac:dyDescent="0.25">
      <c r="A125" s="30" t="s">
        <v>18</v>
      </c>
      <c r="B125" s="18" t="s">
        <v>0</v>
      </c>
      <c r="C125" s="18" t="s">
        <v>70</v>
      </c>
      <c r="D125" s="18" t="s">
        <v>7</v>
      </c>
      <c r="E125" s="18" t="s">
        <v>463</v>
      </c>
      <c r="F125" s="14" t="s">
        <v>19</v>
      </c>
      <c r="G125" s="15">
        <v>36.799999999999997</v>
      </c>
    </row>
    <row r="126" spans="1:7" s="2" customFormat="1" ht="31.2" customHeight="1" x14ac:dyDescent="0.25">
      <c r="A126" s="30" t="s">
        <v>142</v>
      </c>
      <c r="B126" s="18" t="s">
        <v>0</v>
      </c>
      <c r="C126" s="18" t="s">
        <v>70</v>
      </c>
      <c r="D126" s="18" t="s">
        <v>7</v>
      </c>
      <c r="E126" s="18" t="s">
        <v>463</v>
      </c>
      <c r="F126" s="14" t="s">
        <v>137</v>
      </c>
      <c r="G126" s="15">
        <f>28.4+1125</f>
        <v>1153.4000000000001</v>
      </c>
    </row>
    <row r="127" spans="1:7" s="2" customFormat="1" ht="31.5" customHeight="1" x14ac:dyDescent="0.25">
      <c r="A127" s="30" t="s">
        <v>407</v>
      </c>
      <c r="B127" s="18" t="s">
        <v>0</v>
      </c>
      <c r="C127" s="18" t="s">
        <v>70</v>
      </c>
      <c r="D127" s="18" t="s">
        <v>399</v>
      </c>
      <c r="E127" s="18"/>
      <c r="F127" s="14"/>
      <c r="G127" s="15">
        <f>SUM(G130+G128)</f>
        <v>6712.2</v>
      </c>
    </row>
    <row r="128" spans="1:7" s="2" customFormat="1" ht="48" customHeight="1" x14ac:dyDescent="0.25">
      <c r="A128" s="30" t="s">
        <v>401</v>
      </c>
      <c r="B128" s="18" t="s">
        <v>0</v>
      </c>
      <c r="C128" s="18" t="s">
        <v>70</v>
      </c>
      <c r="D128" s="18" t="s">
        <v>399</v>
      </c>
      <c r="E128" s="18" t="s">
        <v>402</v>
      </c>
      <c r="F128" s="14"/>
      <c r="G128" s="15">
        <f>SUM(G129)</f>
        <v>5605.3</v>
      </c>
    </row>
    <row r="129" spans="1:7" s="2" customFormat="1" ht="34.950000000000003" customHeight="1" x14ac:dyDescent="0.25">
      <c r="A129" s="30" t="s">
        <v>136</v>
      </c>
      <c r="B129" s="18" t="s">
        <v>0</v>
      </c>
      <c r="C129" s="18" t="s">
        <v>70</v>
      </c>
      <c r="D129" s="18" t="s">
        <v>399</v>
      </c>
      <c r="E129" s="18" t="s">
        <v>402</v>
      </c>
      <c r="F129" s="14" t="s">
        <v>137</v>
      </c>
      <c r="G129" s="15">
        <v>5605.3</v>
      </c>
    </row>
    <row r="130" spans="1:7" s="2" customFormat="1" ht="51.6" customHeight="1" x14ac:dyDescent="0.25">
      <c r="A130" s="30" t="s">
        <v>398</v>
      </c>
      <c r="B130" s="18" t="s">
        <v>0</v>
      </c>
      <c r="C130" s="18" t="s">
        <v>70</v>
      </c>
      <c r="D130" s="18" t="s">
        <v>399</v>
      </c>
      <c r="E130" s="18" t="s">
        <v>400</v>
      </c>
      <c r="F130" s="14"/>
      <c r="G130" s="15">
        <f>SUM(G131)</f>
        <v>1106.8999999999996</v>
      </c>
    </row>
    <row r="131" spans="1:7" s="2" customFormat="1" ht="32.4" customHeight="1" x14ac:dyDescent="0.25">
      <c r="A131" s="30" t="s">
        <v>136</v>
      </c>
      <c r="B131" s="18" t="s">
        <v>0</v>
      </c>
      <c r="C131" s="18" t="s">
        <v>70</v>
      </c>
      <c r="D131" s="18" t="s">
        <v>399</v>
      </c>
      <c r="E131" s="18" t="s">
        <v>400</v>
      </c>
      <c r="F131" s="14" t="s">
        <v>137</v>
      </c>
      <c r="G131" s="15">
        <f>1108.1+46.3+3-50.4-0.2+0.1</f>
        <v>1106.8999999999996</v>
      </c>
    </row>
    <row r="132" spans="1:7" s="2" customFormat="1" ht="31.2" x14ac:dyDescent="0.25">
      <c r="A132" s="29" t="s">
        <v>191</v>
      </c>
      <c r="B132" s="13" t="s">
        <v>1</v>
      </c>
      <c r="C132" s="13"/>
      <c r="D132" s="13"/>
      <c r="E132" s="13"/>
      <c r="F132" s="14"/>
      <c r="G132" s="15">
        <f>SUM(G133)</f>
        <v>506929.89999999991</v>
      </c>
    </row>
    <row r="133" spans="1:7" s="2" customFormat="1" ht="31.2" x14ac:dyDescent="0.25">
      <c r="A133" s="29" t="s">
        <v>94</v>
      </c>
      <c r="B133" s="13" t="s">
        <v>1</v>
      </c>
      <c r="C133" s="13" t="s">
        <v>70</v>
      </c>
      <c r="D133" s="13"/>
      <c r="E133" s="13"/>
      <c r="F133" s="14"/>
      <c r="G133" s="15">
        <f>SUM(G134+G155+G164)</f>
        <v>506929.89999999991</v>
      </c>
    </row>
    <row r="134" spans="1:7" s="2" customFormat="1" ht="46.8" x14ac:dyDescent="0.25">
      <c r="A134" s="29" t="s">
        <v>95</v>
      </c>
      <c r="B134" s="13" t="s">
        <v>1</v>
      </c>
      <c r="C134" s="13" t="s">
        <v>70</v>
      </c>
      <c r="D134" s="13" t="s">
        <v>0</v>
      </c>
      <c r="E134" s="13"/>
      <c r="F134" s="14"/>
      <c r="G134" s="15">
        <f>SUM(G152+G135+G139+G143+G148+G150+G146)</f>
        <v>501204.29999999993</v>
      </c>
    </row>
    <row r="135" spans="1:7" s="2" customFormat="1" ht="46.8" x14ac:dyDescent="0.25">
      <c r="A135" s="32" t="s">
        <v>132</v>
      </c>
      <c r="B135" s="13" t="s">
        <v>1</v>
      </c>
      <c r="C135" s="13" t="s">
        <v>70</v>
      </c>
      <c r="D135" s="13" t="s">
        <v>0</v>
      </c>
      <c r="E135" s="13" t="s">
        <v>63</v>
      </c>
      <c r="F135" s="14"/>
      <c r="G135" s="15">
        <f>SUM(G136:G138)</f>
        <v>4401.3</v>
      </c>
    </row>
    <row r="136" spans="1:7" s="2" customFormat="1" ht="46.8" x14ac:dyDescent="0.25">
      <c r="A136" s="30" t="s">
        <v>140</v>
      </c>
      <c r="B136" s="13" t="s">
        <v>1</v>
      </c>
      <c r="C136" s="13" t="s">
        <v>70</v>
      </c>
      <c r="D136" s="13" t="s">
        <v>0</v>
      </c>
      <c r="E136" s="13" t="s">
        <v>63</v>
      </c>
      <c r="F136" s="14" t="s">
        <v>19</v>
      </c>
      <c r="G136" s="15">
        <f>3764.7+503.3-283.7</f>
        <v>3984.3</v>
      </c>
    </row>
    <row r="137" spans="1:7" s="2" customFormat="1" ht="31.2" x14ac:dyDescent="0.25">
      <c r="A137" s="30" t="s">
        <v>141</v>
      </c>
      <c r="B137" s="13" t="s">
        <v>1</v>
      </c>
      <c r="C137" s="13" t="s">
        <v>70</v>
      </c>
      <c r="D137" s="13" t="s">
        <v>0</v>
      </c>
      <c r="E137" s="13" t="s">
        <v>63</v>
      </c>
      <c r="F137" s="14" t="s">
        <v>21</v>
      </c>
      <c r="G137" s="15">
        <f>234.4+0.6</f>
        <v>235</v>
      </c>
    </row>
    <row r="138" spans="1:7" s="2" customFormat="1" x14ac:dyDescent="0.25">
      <c r="A138" s="30" t="s">
        <v>23</v>
      </c>
      <c r="B138" s="13" t="s">
        <v>1</v>
      </c>
      <c r="C138" s="13" t="s">
        <v>70</v>
      </c>
      <c r="D138" s="13" t="s">
        <v>0</v>
      </c>
      <c r="E138" s="13" t="s">
        <v>63</v>
      </c>
      <c r="F138" s="14" t="s">
        <v>24</v>
      </c>
      <c r="G138" s="15">
        <v>182</v>
      </c>
    </row>
    <row r="139" spans="1:7" s="2" customFormat="1" ht="31.2" x14ac:dyDescent="0.25">
      <c r="A139" s="30" t="s">
        <v>312</v>
      </c>
      <c r="B139" s="13" t="s">
        <v>1</v>
      </c>
      <c r="C139" s="13" t="s">
        <v>70</v>
      </c>
      <c r="D139" s="13" t="s">
        <v>0</v>
      </c>
      <c r="E139" s="13" t="s">
        <v>304</v>
      </c>
      <c r="F139" s="14"/>
      <c r="G139" s="15">
        <f>G140+G142+G141</f>
        <v>200127.69999999995</v>
      </c>
    </row>
    <row r="140" spans="1:7" s="2" customFormat="1" ht="31.2" x14ac:dyDescent="0.25">
      <c r="A140" s="30" t="s">
        <v>141</v>
      </c>
      <c r="B140" s="13" t="s">
        <v>1</v>
      </c>
      <c r="C140" s="13" t="s">
        <v>70</v>
      </c>
      <c r="D140" s="13" t="s">
        <v>0</v>
      </c>
      <c r="E140" s="13" t="s">
        <v>304</v>
      </c>
      <c r="F140" s="14" t="s">
        <v>21</v>
      </c>
      <c r="G140" s="15">
        <f>2185.1+793.7+17+17816.8+4663.5+1065.1+256.9+156+475.2-685.1-0.1+93.3-1458.4+1905.4-9.5+61.7+13813.4</f>
        <v>41150</v>
      </c>
    </row>
    <row r="141" spans="1:7" s="2" customFormat="1" ht="31.2" x14ac:dyDescent="0.25">
      <c r="A141" s="30" t="s">
        <v>144</v>
      </c>
      <c r="B141" s="13" t="s">
        <v>1</v>
      </c>
      <c r="C141" s="13" t="s">
        <v>70</v>
      </c>
      <c r="D141" s="13" t="s">
        <v>0</v>
      </c>
      <c r="E141" s="13" t="s">
        <v>304</v>
      </c>
      <c r="F141" s="14" t="s">
        <v>145</v>
      </c>
      <c r="G141" s="15"/>
    </row>
    <row r="142" spans="1:7" s="2" customFormat="1" ht="31.2" x14ac:dyDescent="0.25">
      <c r="A142" s="30" t="s">
        <v>147</v>
      </c>
      <c r="B142" s="13" t="s">
        <v>1</v>
      </c>
      <c r="C142" s="13" t="s">
        <v>70</v>
      </c>
      <c r="D142" s="13" t="s">
        <v>0</v>
      </c>
      <c r="E142" s="13" t="s">
        <v>304</v>
      </c>
      <c r="F142" s="14" t="s">
        <v>137</v>
      </c>
      <c r="G142" s="15">
        <f>8145.1+23620.2+7996.5+1198.5+466.4-14096.8+1739+356.7+1104.3+47.3+481.3+168.9+338.4+928.3+1330.4+451.2+253.5+1577.5+1441.1+4586.5+426.3+313.2+497.9+559.8+23.2+13788.6+1432.1+2060.5+165.2+150+598+369.3+778.7+476.4+398+227+3520.1+10180.2+3668+496+250+1458.4-3282.6+905.6+1952+1036+983.9+468+402.6+3466+160-1267-375.1+437+165.2+323.1+466+452.3+889.9-61.7+2693.6+905.1+3860.2+3389.9+460+962.4-0.1-160-1073.7-1399.3-158.3+48179.7+11331.4+106.9-596.9-14.4-601.2</f>
        <v>158977.69999999995</v>
      </c>
    </row>
    <row r="143" spans="1:7" s="2" customFormat="1" ht="124.8" x14ac:dyDescent="0.25">
      <c r="A143" s="30" t="s">
        <v>460</v>
      </c>
      <c r="B143" s="13" t="s">
        <v>1</v>
      </c>
      <c r="C143" s="13" t="s">
        <v>70</v>
      </c>
      <c r="D143" s="13" t="s">
        <v>0</v>
      </c>
      <c r="E143" s="13" t="s">
        <v>459</v>
      </c>
      <c r="F143" s="14"/>
      <c r="G143" s="15">
        <f>SUM(G145+G144)</f>
        <v>1326.7000000000007</v>
      </c>
    </row>
    <row r="144" spans="1:7" s="2" customFormat="1" ht="31.2" x14ac:dyDescent="0.25">
      <c r="A144" s="30" t="s">
        <v>141</v>
      </c>
      <c r="B144" s="13" t="s">
        <v>1</v>
      </c>
      <c r="C144" s="13" t="s">
        <v>70</v>
      </c>
      <c r="D144" s="13" t="s">
        <v>0</v>
      </c>
      <c r="E144" s="13" t="s">
        <v>459</v>
      </c>
      <c r="F144" s="14" t="s">
        <v>21</v>
      </c>
      <c r="G144" s="15">
        <v>4.4000000000000004</v>
      </c>
    </row>
    <row r="145" spans="1:7" s="2" customFormat="1" ht="31.2" x14ac:dyDescent="0.25">
      <c r="A145" s="30" t="s">
        <v>144</v>
      </c>
      <c r="B145" s="13" t="s">
        <v>1</v>
      </c>
      <c r="C145" s="13" t="s">
        <v>70</v>
      </c>
      <c r="D145" s="13" t="s">
        <v>0</v>
      </c>
      <c r="E145" s="13" t="s">
        <v>459</v>
      </c>
      <c r="F145" s="14" t="s">
        <v>145</v>
      </c>
      <c r="G145" s="15">
        <f>13750+576.7-13000-4.4</f>
        <v>1322.3000000000006</v>
      </c>
    </row>
    <row r="146" spans="1:7" s="2" customFormat="1" ht="33" customHeight="1" x14ac:dyDescent="0.25">
      <c r="A146" s="30" t="s">
        <v>449</v>
      </c>
      <c r="B146" s="13" t="s">
        <v>1</v>
      </c>
      <c r="C146" s="13" t="s">
        <v>70</v>
      </c>
      <c r="D146" s="13" t="s">
        <v>0</v>
      </c>
      <c r="E146" s="13" t="s">
        <v>365</v>
      </c>
      <c r="F146" s="14"/>
      <c r="G146" s="15">
        <f>SUM(G147)</f>
        <v>3650</v>
      </c>
    </row>
    <row r="147" spans="1:7" s="2" customFormat="1" ht="31.2" x14ac:dyDescent="0.25">
      <c r="A147" s="30" t="s">
        <v>147</v>
      </c>
      <c r="B147" s="13" t="s">
        <v>1</v>
      </c>
      <c r="C147" s="13" t="s">
        <v>70</v>
      </c>
      <c r="D147" s="13" t="s">
        <v>0</v>
      </c>
      <c r="E147" s="13" t="s">
        <v>365</v>
      </c>
      <c r="F147" s="14" t="s">
        <v>137</v>
      </c>
      <c r="G147" s="15">
        <f>1300+2350</f>
        <v>3650</v>
      </c>
    </row>
    <row r="148" spans="1:7" s="2" customFormat="1" ht="93.6" x14ac:dyDescent="0.25">
      <c r="A148" s="29" t="s">
        <v>476</v>
      </c>
      <c r="B148" s="13" t="s">
        <v>1</v>
      </c>
      <c r="C148" s="13" t="s">
        <v>70</v>
      </c>
      <c r="D148" s="13" t="s">
        <v>0</v>
      </c>
      <c r="E148" s="13" t="s">
        <v>454</v>
      </c>
      <c r="F148" s="14"/>
      <c r="G148" s="15">
        <f>G149</f>
        <v>36374.899999999994</v>
      </c>
    </row>
    <row r="149" spans="1:7" s="2" customFormat="1" ht="31.2" x14ac:dyDescent="0.25">
      <c r="A149" s="30" t="s">
        <v>144</v>
      </c>
      <c r="B149" s="13" t="s">
        <v>1</v>
      </c>
      <c r="C149" s="13" t="s">
        <v>70</v>
      </c>
      <c r="D149" s="13" t="s">
        <v>0</v>
      </c>
      <c r="E149" s="13" t="s">
        <v>454</v>
      </c>
      <c r="F149" s="14" t="s">
        <v>145</v>
      </c>
      <c r="G149" s="15">
        <f>7584.3+4316.5+9132.9+19657.7-4316.5</f>
        <v>36374.899999999994</v>
      </c>
    </row>
    <row r="150" spans="1:7" s="2" customFormat="1" ht="31.2" x14ac:dyDescent="0.25">
      <c r="A150" s="29" t="s">
        <v>432</v>
      </c>
      <c r="B150" s="13" t="s">
        <v>1</v>
      </c>
      <c r="C150" s="13" t="s">
        <v>70</v>
      </c>
      <c r="D150" s="13" t="s">
        <v>0</v>
      </c>
      <c r="E150" s="13" t="s">
        <v>433</v>
      </c>
      <c r="F150" s="14"/>
      <c r="G150" s="15">
        <f>G151</f>
        <v>1511.6000000000004</v>
      </c>
    </row>
    <row r="151" spans="1:7" s="2" customFormat="1" ht="31.2" x14ac:dyDescent="0.25">
      <c r="A151" s="30" t="s">
        <v>144</v>
      </c>
      <c r="B151" s="13" t="s">
        <v>1</v>
      </c>
      <c r="C151" s="13" t="s">
        <v>70</v>
      </c>
      <c r="D151" s="13" t="s">
        <v>0</v>
      </c>
      <c r="E151" s="13" t="s">
        <v>433</v>
      </c>
      <c r="F151" s="14" t="s">
        <v>145</v>
      </c>
      <c r="G151" s="15">
        <f>39.1+1472.5+233946.6-108+108-220497.2-4316.5-9132.9</f>
        <v>1511.6000000000004</v>
      </c>
    </row>
    <row r="152" spans="1:7" s="2" customFormat="1" ht="78" customHeight="1" x14ac:dyDescent="0.25">
      <c r="A152" s="29" t="s">
        <v>475</v>
      </c>
      <c r="B152" s="13" t="s">
        <v>1</v>
      </c>
      <c r="C152" s="13" t="s">
        <v>70</v>
      </c>
      <c r="D152" s="13" t="s">
        <v>0</v>
      </c>
      <c r="E152" s="13" t="s">
        <v>302</v>
      </c>
      <c r="F152" s="14"/>
      <c r="G152" s="15">
        <f>G153+G154</f>
        <v>253812.09999999998</v>
      </c>
    </row>
    <row r="153" spans="1:7" s="2" customFormat="1" ht="33.6" customHeight="1" x14ac:dyDescent="0.25">
      <c r="A153" s="30" t="s">
        <v>141</v>
      </c>
      <c r="B153" s="13" t="s">
        <v>1</v>
      </c>
      <c r="C153" s="13" t="s">
        <v>70</v>
      </c>
      <c r="D153" s="13" t="s">
        <v>0</v>
      </c>
      <c r="E153" s="13" t="s">
        <v>302</v>
      </c>
      <c r="F153" s="14" t="s">
        <v>21</v>
      </c>
      <c r="G153" s="15"/>
    </row>
    <row r="154" spans="1:7" s="2" customFormat="1" ht="30.6" customHeight="1" x14ac:dyDescent="0.25">
      <c r="A154" s="30" t="s">
        <v>144</v>
      </c>
      <c r="B154" s="13" t="s">
        <v>1</v>
      </c>
      <c r="C154" s="13" t="s">
        <v>70</v>
      </c>
      <c r="D154" s="13" t="s">
        <v>0</v>
      </c>
      <c r="E154" s="13" t="s">
        <v>302</v>
      </c>
      <c r="F154" s="14" t="s">
        <v>145</v>
      </c>
      <c r="G154" s="15">
        <f>353741.2+3393.1+54849.9+108+67623.9+4316.5-234506.2-14968.6+18099.1+1155.2</f>
        <v>253812.09999999998</v>
      </c>
    </row>
    <row r="155" spans="1:7" ht="33.6" customHeight="1" x14ac:dyDescent="0.25">
      <c r="A155" s="32" t="s">
        <v>242</v>
      </c>
      <c r="B155" s="13" t="s">
        <v>1</v>
      </c>
      <c r="C155" s="13" t="s">
        <v>70</v>
      </c>
      <c r="D155" s="13" t="s">
        <v>1</v>
      </c>
      <c r="E155" s="13"/>
      <c r="F155" s="14"/>
      <c r="G155" s="15">
        <f>SUM(G156+G160+G162)</f>
        <v>5725.6</v>
      </c>
    </row>
    <row r="156" spans="1:7" ht="18" customHeight="1" x14ac:dyDescent="0.25">
      <c r="A156" s="32" t="s">
        <v>32</v>
      </c>
      <c r="B156" s="13" t="s">
        <v>1</v>
      </c>
      <c r="C156" s="13" t="s">
        <v>70</v>
      </c>
      <c r="D156" s="13" t="s">
        <v>1</v>
      </c>
      <c r="E156" s="13" t="s">
        <v>49</v>
      </c>
      <c r="F156" s="14"/>
      <c r="G156" s="15">
        <f>SUM(G157:G159)</f>
        <v>5686.1</v>
      </c>
    </row>
    <row r="157" spans="1:7" ht="31.95" customHeight="1" x14ac:dyDescent="0.25">
      <c r="A157" s="30" t="s">
        <v>18</v>
      </c>
      <c r="B157" s="13" t="s">
        <v>1</v>
      </c>
      <c r="C157" s="13" t="s">
        <v>70</v>
      </c>
      <c r="D157" s="13" t="s">
        <v>1</v>
      </c>
      <c r="E157" s="13" t="s">
        <v>49</v>
      </c>
      <c r="F157" s="14" t="s">
        <v>19</v>
      </c>
      <c r="G157" s="15">
        <f>5082.5+870.2-333.5</f>
        <v>5619.2</v>
      </c>
    </row>
    <row r="158" spans="1:7" ht="36" customHeight="1" x14ac:dyDescent="0.25">
      <c r="A158" s="30" t="s">
        <v>141</v>
      </c>
      <c r="B158" s="13" t="s">
        <v>1</v>
      </c>
      <c r="C158" s="13" t="s">
        <v>70</v>
      </c>
      <c r="D158" s="13" t="s">
        <v>1</v>
      </c>
      <c r="E158" s="13" t="s">
        <v>49</v>
      </c>
      <c r="F158" s="14" t="s">
        <v>21</v>
      </c>
      <c r="G158" s="15">
        <f>62.7+2.1</f>
        <v>64.8</v>
      </c>
    </row>
    <row r="159" spans="1:7" ht="18" customHeight="1" x14ac:dyDescent="0.25">
      <c r="A159" s="30" t="s">
        <v>23</v>
      </c>
      <c r="B159" s="13" t="s">
        <v>1</v>
      </c>
      <c r="C159" s="13" t="s">
        <v>70</v>
      </c>
      <c r="D159" s="13" t="s">
        <v>1</v>
      </c>
      <c r="E159" s="13" t="s">
        <v>49</v>
      </c>
      <c r="F159" s="14" t="s">
        <v>24</v>
      </c>
      <c r="G159" s="15">
        <v>2.1</v>
      </c>
    </row>
    <row r="160" spans="1:7" ht="16.95" customHeight="1" x14ac:dyDescent="0.25">
      <c r="A160" s="30" t="s">
        <v>329</v>
      </c>
      <c r="B160" s="13" t="s">
        <v>1</v>
      </c>
      <c r="C160" s="25">
        <v>1</v>
      </c>
      <c r="D160" s="13" t="s">
        <v>1</v>
      </c>
      <c r="E160" s="13" t="s">
        <v>330</v>
      </c>
      <c r="F160" s="13"/>
      <c r="G160" s="15">
        <f>SUM(G161)</f>
        <v>22.8</v>
      </c>
    </row>
    <row r="161" spans="1:7" ht="31.95" customHeight="1" x14ac:dyDescent="0.25">
      <c r="A161" s="30" t="s">
        <v>141</v>
      </c>
      <c r="B161" s="13" t="s">
        <v>1</v>
      </c>
      <c r="C161" s="25">
        <v>1</v>
      </c>
      <c r="D161" s="13" t="s">
        <v>1</v>
      </c>
      <c r="E161" s="13" t="s">
        <v>330</v>
      </c>
      <c r="F161" s="13" t="s">
        <v>21</v>
      </c>
      <c r="G161" s="15">
        <v>22.8</v>
      </c>
    </row>
    <row r="162" spans="1:7" ht="19.95" customHeight="1" x14ac:dyDescent="0.25">
      <c r="A162" s="30" t="s">
        <v>335</v>
      </c>
      <c r="B162" s="13" t="s">
        <v>1</v>
      </c>
      <c r="C162" s="13" t="s">
        <v>70</v>
      </c>
      <c r="D162" s="13" t="s">
        <v>1</v>
      </c>
      <c r="E162" s="13" t="s">
        <v>336</v>
      </c>
      <c r="F162" s="14"/>
      <c r="G162" s="15">
        <f>SUM(G163)</f>
        <v>16.7</v>
      </c>
    </row>
    <row r="163" spans="1:7" ht="34.950000000000003" customHeight="1" x14ac:dyDescent="0.25">
      <c r="A163" s="30" t="s">
        <v>141</v>
      </c>
      <c r="B163" s="13" t="s">
        <v>1</v>
      </c>
      <c r="C163" s="13" t="s">
        <v>70</v>
      </c>
      <c r="D163" s="13" t="s">
        <v>1</v>
      </c>
      <c r="E163" s="13" t="s">
        <v>336</v>
      </c>
      <c r="F163" s="14" t="s">
        <v>21</v>
      </c>
      <c r="G163" s="15">
        <v>16.7</v>
      </c>
    </row>
    <row r="164" spans="1:7" ht="16.2" customHeight="1" x14ac:dyDescent="0.25">
      <c r="A164" s="29" t="s">
        <v>385</v>
      </c>
      <c r="B164" s="13" t="s">
        <v>1</v>
      </c>
      <c r="C164" s="13" t="s">
        <v>70</v>
      </c>
      <c r="D164" s="13" t="s">
        <v>324</v>
      </c>
      <c r="E164" s="13"/>
      <c r="F164" s="14"/>
      <c r="G164" s="15">
        <f>G165</f>
        <v>0</v>
      </c>
    </row>
    <row r="165" spans="1:7" ht="19.95" customHeight="1" x14ac:dyDescent="0.25">
      <c r="A165" s="29" t="s">
        <v>326</v>
      </c>
      <c r="B165" s="13" t="s">
        <v>1</v>
      </c>
      <c r="C165" s="13" t="s">
        <v>70</v>
      </c>
      <c r="D165" s="13" t="s">
        <v>324</v>
      </c>
      <c r="E165" s="13" t="s">
        <v>325</v>
      </c>
      <c r="F165" s="14"/>
      <c r="G165" s="15">
        <f>G166</f>
        <v>0</v>
      </c>
    </row>
    <row r="166" spans="1:7" ht="34.950000000000003" customHeight="1" x14ac:dyDescent="0.25">
      <c r="A166" s="30" t="s">
        <v>136</v>
      </c>
      <c r="B166" s="13" t="s">
        <v>1</v>
      </c>
      <c r="C166" s="13" t="s">
        <v>70</v>
      </c>
      <c r="D166" s="13" t="s">
        <v>324</v>
      </c>
      <c r="E166" s="13" t="s">
        <v>325</v>
      </c>
      <c r="F166" s="14" t="s">
        <v>137</v>
      </c>
      <c r="G166" s="15">
        <f>7398-7398</f>
        <v>0</v>
      </c>
    </row>
    <row r="167" spans="1:7" ht="23.4" customHeight="1" x14ac:dyDescent="0.25">
      <c r="A167" s="29" t="s">
        <v>192</v>
      </c>
      <c r="B167" s="13" t="s">
        <v>2</v>
      </c>
      <c r="C167" s="13"/>
      <c r="D167" s="13"/>
      <c r="E167" s="13"/>
      <c r="F167" s="14"/>
      <c r="G167" s="15">
        <f>SUM(G168+G175)</f>
        <v>150428.79999999999</v>
      </c>
    </row>
    <row r="168" spans="1:7" ht="31.2" x14ac:dyDescent="0.25">
      <c r="A168" s="29" t="s">
        <v>193</v>
      </c>
      <c r="B168" s="13" t="s">
        <v>2</v>
      </c>
      <c r="C168" s="13" t="s">
        <v>70</v>
      </c>
      <c r="D168" s="13"/>
      <c r="E168" s="13"/>
      <c r="F168" s="14"/>
      <c r="G168" s="15">
        <f>SUM(G169+G172)</f>
        <v>150357.29999999999</v>
      </c>
    </row>
    <row r="169" spans="1:7" ht="33.6" customHeight="1" x14ac:dyDescent="0.25">
      <c r="A169" s="29" t="s">
        <v>91</v>
      </c>
      <c r="B169" s="13" t="s">
        <v>2</v>
      </c>
      <c r="C169" s="13" t="s">
        <v>70</v>
      </c>
      <c r="D169" s="13" t="s">
        <v>0</v>
      </c>
      <c r="E169" s="13"/>
      <c r="F169" s="14"/>
      <c r="G169" s="15">
        <f>SUM(G170)</f>
        <v>39000</v>
      </c>
    </row>
    <row r="170" spans="1:7" ht="33" customHeight="1" x14ac:dyDescent="0.25">
      <c r="A170" s="30" t="s">
        <v>252</v>
      </c>
      <c r="B170" s="13" t="s">
        <v>2</v>
      </c>
      <c r="C170" s="13" t="s">
        <v>70</v>
      </c>
      <c r="D170" s="13" t="s">
        <v>0</v>
      </c>
      <c r="E170" s="13" t="s">
        <v>253</v>
      </c>
      <c r="F170" s="14"/>
      <c r="G170" s="26">
        <f>G171</f>
        <v>39000</v>
      </c>
    </row>
    <row r="171" spans="1:7" ht="22.2" customHeight="1" x14ac:dyDescent="0.25">
      <c r="A171" s="30" t="s">
        <v>9</v>
      </c>
      <c r="B171" s="13" t="s">
        <v>2</v>
      </c>
      <c r="C171" s="13" t="s">
        <v>70</v>
      </c>
      <c r="D171" s="13" t="s">
        <v>0</v>
      </c>
      <c r="E171" s="13" t="s">
        <v>253</v>
      </c>
      <c r="F171" s="14" t="s">
        <v>28</v>
      </c>
      <c r="G171" s="15">
        <v>39000</v>
      </c>
    </row>
    <row r="172" spans="1:7" s="2" customFormat="1" ht="30.6" customHeight="1" x14ac:dyDescent="0.25">
      <c r="A172" s="30" t="s">
        <v>386</v>
      </c>
      <c r="B172" s="13" t="s">
        <v>2</v>
      </c>
      <c r="C172" s="13" t="s">
        <v>70</v>
      </c>
      <c r="D172" s="13" t="s">
        <v>1</v>
      </c>
      <c r="E172" s="13"/>
      <c r="F172" s="14"/>
      <c r="G172" s="15">
        <f>SUM(G173)</f>
        <v>111357.29999999999</v>
      </c>
    </row>
    <row r="173" spans="1:7" s="2" customFormat="1" ht="34.950000000000003" customHeight="1" x14ac:dyDescent="0.25">
      <c r="A173" s="30" t="s">
        <v>388</v>
      </c>
      <c r="B173" s="13" t="s">
        <v>2</v>
      </c>
      <c r="C173" s="13" t="s">
        <v>70</v>
      </c>
      <c r="D173" s="13" t="s">
        <v>1</v>
      </c>
      <c r="E173" s="13" t="s">
        <v>387</v>
      </c>
      <c r="F173" s="14"/>
      <c r="G173" s="15">
        <f>SUM(G174)</f>
        <v>111357.29999999999</v>
      </c>
    </row>
    <row r="174" spans="1:7" s="2" customFormat="1" ht="21" customHeight="1" x14ac:dyDescent="0.25">
      <c r="A174" s="30" t="s">
        <v>9</v>
      </c>
      <c r="B174" s="13" t="s">
        <v>2</v>
      </c>
      <c r="C174" s="13" t="s">
        <v>70</v>
      </c>
      <c r="D174" s="13" t="s">
        <v>1</v>
      </c>
      <c r="E174" s="13" t="s">
        <v>387</v>
      </c>
      <c r="F174" s="14" t="s">
        <v>28</v>
      </c>
      <c r="G174" s="15">
        <f>29000-19000+19761.5+132000-19657.7-40000+9253.5</f>
        <v>111357.29999999999</v>
      </c>
    </row>
    <row r="175" spans="1:7" s="2" customFormat="1" ht="22.2" customHeight="1" x14ac:dyDescent="0.25">
      <c r="A175" s="32" t="s">
        <v>194</v>
      </c>
      <c r="B175" s="13" t="s">
        <v>2</v>
      </c>
      <c r="C175" s="13" t="s">
        <v>117</v>
      </c>
      <c r="D175" s="13"/>
      <c r="E175" s="13"/>
      <c r="F175" s="14"/>
      <c r="G175" s="15">
        <f>SUM(G176)</f>
        <v>71.5</v>
      </c>
    </row>
    <row r="176" spans="1:7" s="2" customFormat="1" ht="37.200000000000003" customHeight="1" x14ac:dyDescent="0.25">
      <c r="A176" s="32" t="s">
        <v>84</v>
      </c>
      <c r="B176" s="13" t="s">
        <v>2</v>
      </c>
      <c r="C176" s="13" t="s">
        <v>117</v>
      </c>
      <c r="D176" s="13" t="s">
        <v>0</v>
      </c>
      <c r="E176" s="13"/>
      <c r="F176" s="14"/>
      <c r="G176" s="15">
        <f>SUM(G177)</f>
        <v>71.5</v>
      </c>
    </row>
    <row r="177" spans="1:7" s="2" customFormat="1" ht="18" customHeight="1" x14ac:dyDescent="0.25">
      <c r="A177" s="29" t="s">
        <v>85</v>
      </c>
      <c r="B177" s="13" t="s">
        <v>2</v>
      </c>
      <c r="C177" s="13" t="s">
        <v>117</v>
      </c>
      <c r="D177" s="13" t="s">
        <v>0</v>
      </c>
      <c r="E177" s="13" t="s">
        <v>86</v>
      </c>
      <c r="F177" s="14"/>
      <c r="G177" s="15">
        <f>SUM(G178:G178)</f>
        <v>71.5</v>
      </c>
    </row>
    <row r="178" spans="1:7" s="2" customFormat="1" ht="23.4" customHeight="1" x14ac:dyDescent="0.25">
      <c r="A178" s="30" t="s">
        <v>148</v>
      </c>
      <c r="B178" s="13" t="s">
        <v>2</v>
      </c>
      <c r="C178" s="13" t="s">
        <v>117</v>
      </c>
      <c r="D178" s="13" t="s">
        <v>0</v>
      </c>
      <c r="E178" s="13" t="s">
        <v>86</v>
      </c>
      <c r="F178" s="14" t="s">
        <v>149</v>
      </c>
      <c r="G178" s="15">
        <f>33.6+37.9</f>
        <v>71.5</v>
      </c>
    </row>
    <row r="179" spans="1:7" s="2" customFormat="1" ht="22.2" customHeight="1" x14ac:dyDescent="0.25">
      <c r="A179" s="29" t="s">
        <v>195</v>
      </c>
      <c r="B179" s="13" t="s">
        <v>3</v>
      </c>
      <c r="C179" s="13"/>
      <c r="D179" s="13"/>
      <c r="E179" s="13"/>
      <c r="F179" s="14"/>
      <c r="G179" s="15">
        <f>SUM(G180+G203+G215)</f>
        <v>154589.30000000002</v>
      </c>
    </row>
    <row r="180" spans="1:7" s="2" customFormat="1" ht="39" customHeight="1" x14ac:dyDescent="0.25">
      <c r="A180" s="29" t="s">
        <v>196</v>
      </c>
      <c r="B180" s="13" t="s">
        <v>3</v>
      </c>
      <c r="C180" s="13" t="s">
        <v>70</v>
      </c>
      <c r="D180" s="13"/>
      <c r="E180" s="13"/>
      <c r="F180" s="14"/>
      <c r="G180" s="15">
        <f>SUM(G181+G192+G198)</f>
        <v>132895</v>
      </c>
    </row>
    <row r="181" spans="1:7" s="2" customFormat="1" ht="31.2" x14ac:dyDescent="0.25">
      <c r="A181" s="29" t="s">
        <v>116</v>
      </c>
      <c r="B181" s="13" t="s">
        <v>3</v>
      </c>
      <c r="C181" s="13" t="s">
        <v>70</v>
      </c>
      <c r="D181" s="13" t="s">
        <v>0</v>
      </c>
      <c r="E181" s="13"/>
      <c r="F181" s="14"/>
      <c r="G181" s="15">
        <f>SUM(G182+G190+G188+G186)</f>
        <v>3752.2000000000003</v>
      </c>
    </row>
    <row r="182" spans="1:7" s="2" customFormat="1" x14ac:dyDescent="0.25">
      <c r="A182" s="29" t="s">
        <v>32</v>
      </c>
      <c r="B182" s="13" t="s">
        <v>3</v>
      </c>
      <c r="C182" s="13" t="s">
        <v>70</v>
      </c>
      <c r="D182" s="13" t="s">
        <v>0</v>
      </c>
      <c r="E182" s="13" t="s">
        <v>49</v>
      </c>
      <c r="F182" s="14"/>
      <c r="G182" s="15">
        <f>SUM(G183:G185)</f>
        <v>3722</v>
      </c>
    </row>
    <row r="183" spans="1:7" s="2" customFormat="1" ht="31.2" x14ac:dyDescent="0.25">
      <c r="A183" s="30" t="s">
        <v>18</v>
      </c>
      <c r="B183" s="13" t="s">
        <v>3</v>
      </c>
      <c r="C183" s="13" t="s">
        <v>70</v>
      </c>
      <c r="D183" s="13" t="s">
        <v>0</v>
      </c>
      <c r="E183" s="13" t="s">
        <v>49</v>
      </c>
      <c r="F183" s="14" t="s">
        <v>19</v>
      </c>
      <c r="G183" s="15">
        <f>3050.7+515.8+0.1+104.4</f>
        <v>3671</v>
      </c>
    </row>
    <row r="184" spans="1:7" s="2" customFormat="1" ht="31.2" x14ac:dyDescent="0.25">
      <c r="A184" s="30" t="s">
        <v>141</v>
      </c>
      <c r="B184" s="13" t="s">
        <v>3</v>
      </c>
      <c r="C184" s="13" t="s">
        <v>70</v>
      </c>
      <c r="D184" s="13" t="s">
        <v>0</v>
      </c>
      <c r="E184" s="13" t="s">
        <v>49</v>
      </c>
      <c r="F184" s="14" t="s">
        <v>21</v>
      </c>
      <c r="G184" s="15">
        <f>57-1.4-4.6</f>
        <v>51</v>
      </c>
    </row>
    <row r="185" spans="1:7" s="2" customFormat="1" x14ac:dyDescent="0.25">
      <c r="A185" s="30" t="s">
        <v>23</v>
      </c>
      <c r="B185" s="13" t="s">
        <v>3</v>
      </c>
      <c r="C185" s="13" t="s">
        <v>70</v>
      </c>
      <c r="D185" s="13" t="s">
        <v>0</v>
      </c>
      <c r="E185" s="13" t="s">
        <v>49</v>
      </c>
      <c r="F185" s="14" t="s">
        <v>24</v>
      </c>
      <c r="G185" s="15"/>
    </row>
    <row r="186" spans="1:7" s="2" customFormat="1" x14ac:dyDescent="0.25">
      <c r="A186" s="30" t="s">
        <v>329</v>
      </c>
      <c r="B186" s="13" t="s">
        <v>3</v>
      </c>
      <c r="C186" s="25">
        <v>1</v>
      </c>
      <c r="D186" s="13" t="s">
        <v>0</v>
      </c>
      <c r="E186" s="13" t="s">
        <v>330</v>
      </c>
      <c r="F186" s="13"/>
      <c r="G186" s="15">
        <f>SUM(G187)</f>
        <v>13.9</v>
      </c>
    </row>
    <row r="187" spans="1:7" s="2" customFormat="1" ht="31.2" x14ac:dyDescent="0.25">
      <c r="A187" s="30" t="s">
        <v>141</v>
      </c>
      <c r="B187" s="13" t="s">
        <v>3</v>
      </c>
      <c r="C187" s="25">
        <v>1</v>
      </c>
      <c r="D187" s="13" t="s">
        <v>0</v>
      </c>
      <c r="E187" s="13" t="s">
        <v>330</v>
      </c>
      <c r="F187" s="13" t="s">
        <v>21</v>
      </c>
      <c r="G187" s="15">
        <f>12.5+1.4</f>
        <v>13.9</v>
      </c>
    </row>
    <row r="188" spans="1:7" s="2" customFormat="1" x14ac:dyDescent="0.25">
      <c r="A188" s="30" t="s">
        <v>335</v>
      </c>
      <c r="B188" s="13" t="s">
        <v>3</v>
      </c>
      <c r="C188" s="13" t="s">
        <v>70</v>
      </c>
      <c r="D188" s="13" t="s">
        <v>0</v>
      </c>
      <c r="E188" s="13" t="s">
        <v>336</v>
      </c>
      <c r="F188" s="14"/>
      <c r="G188" s="15">
        <f>SUM(G189)</f>
        <v>16.3</v>
      </c>
    </row>
    <row r="189" spans="1:7" s="2" customFormat="1" ht="31.2" x14ac:dyDescent="0.25">
      <c r="A189" s="30" t="s">
        <v>141</v>
      </c>
      <c r="B189" s="13" t="s">
        <v>3</v>
      </c>
      <c r="C189" s="13" t="s">
        <v>70</v>
      </c>
      <c r="D189" s="13" t="s">
        <v>0</v>
      </c>
      <c r="E189" s="13" t="s">
        <v>336</v>
      </c>
      <c r="F189" s="14" t="s">
        <v>21</v>
      </c>
      <c r="G189" s="15">
        <v>16.3</v>
      </c>
    </row>
    <row r="190" spans="1:7" s="2" customFormat="1" ht="93.6" x14ac:dyDescent="0.25">
      <c r="A190" s="34" t="s">
        <v>266</v>
      </c>
      <c r="B190" s="13" t="s">
        <v>3</v>
      </c>
      <c r="C190" s="13" t="s">
        <v>70</v>
      </c>
      <c r="D190" s="13" t="s">
        <v>0</v>
      </c>
      <c r="E190" s="13" t="s">
        <v>105</v>
      </c>
      <c r="F190" s="14"/>
      <c r="G190" s="15">
        <f>SUM(G191)</f>
        <v>0</v>
      </c>
    </row>
    <row r="191" spans="1:7" s="2" customFormat="1" ht="31.2" x14ac:dyDescent="0.25">
      <c r="A191" s="30" t="s">
        <v>141</v>
      </c>
      <c r="B191" s="13" t="s">
        <v>3</v>
      </c>
      <c r="C191" s="13" t="s">
        <v>70</v>
      </c>
      <c r="D191" s="13" t="s">
        <v>0</v>
      </c>
      <c r="E191" s="13" t="s">
        <v>105</v>
      </c>
      <c r="F191" s="14" t="s">
        <v>21</v>
      </c>
      <c r="G191" s="15">
        <f>1-1</f>
        <v>0</v>
      </c>
    </row>
    <row r="192" spans="1:7" s="2" customFormat="1" ht="31.2" x14ac:dyDescent="0.25">
      <c r="A192" s="29" t="s">
        <v>197</v>
      </c>
      <c r="B192" s="13" t="s">
        <v>3</v>
      </c>
      <c r="C192" s="13" t="s">
        <v>70</v>
      </c>
      <c r="D192" s="13" t="s">
        <v>1</v>
      </c>
      <c r="E192" s="13" t="s">
        <v>48</v>
      </c>
      <c r="F192" s="14"/>
      <c r="G192" s="15">
        <f>G193</f>
        <v>14272.099999999999</v>
      </c>
    </row>
    <row r="193" spans="1:7" s="2" customFormat="1" ht="46.8" x14ac:dyDescent="0.25">
      <c r="A193" s="32" t="s">
        <v>36</v>
      </c>
      <c r="B193" s="13" t="s">
        <v>3</v>
      </c>
      <c r="C193" s="13" t="s">
        <v>70</v>
      </c>
      <c r="D193" s="13" t="s">
        <v>1</v>
      </c>
      <c r="E193" s="13" t="s">
        <v>63</v>
      </c>
      <c r="F193" s="14"/>
      <c r="G193" s="15">
        <f>SUM(G194:G197)</f>
        <v>14272.099999999999</v>
      </c>
    </row>
    <row r="194" spans="1:7" s="2" customFormat="1" ht="31.2" x14ac:dyDescent="0.25">
      <c r="A194" s="30" t="s">
        <v>18</v>
      </c>
      <c r="B194" s="13" t="s">
        <v>3</v>
      </c>
      <c r="C194" s="13" t="s">
        <v>70</v>
      </c>
      <c r="D194" s="13" t="s">
        <v>1</v>
      </c>
      <c r="E194" s="13" t="s">
        <v>63</v>
      </c>
      <c r="F194" s="14" t="s">
        <v>19</v>
      </c>
      <c r="G194" s="15">
        <f>7481.4+2503.6+578</f>
        <v>10563</v>
      </c>
    </row>
    <row r="195" spans="1:7" s="2" customFormat="1" ht="31.2" x14ac:dyDescent="0.25">
      <c r="A195" s="30" t="s">
        <v>141</v>
      </c>
      <c r="B195" s="13" t="s">
        <v>3</v>
      </c>
      <c r="C195" s="13" t="s">
        <v>70</v>
      </c>
      <c r="D195" s="13" t="s">
        <v>1</v>
      </c>
      <c r="E195" s="13" t="s">
        <v>63</v>
      </c>
      <c r="F195" s="14" t="s">
        <v>21</v>
      </c>
      <c r="G195" s="15">
        <f>2238.9+31+82.8+55.7</f>
        <v>2408.4</v>
      </c>
    </row>
    <row r="196" spans="1:7" s="2" customFormat="1" x14ac:dyDescent="0.25">
      <c r="A196" s="30" t="s">
        <v>9</v>
      </c>
      <c r="B196" s="13" t="s">
        <v>3</v>
      </c>
      <c r="C196" s="13" t="s">
        <v>70</v>
      </c>
      <c r="D196" s="13" t="s">
        <v>1</v>
      </c>
      <c r="E196" s="13" t="s">
        <v>63</v>
      </c>
      <c r="F196" s="14" t="s">
        <v>28</v>
      </c>
      <c r="G196" s="15">
        <f>1438.7-31-118.8</f>
        <v>1288.9000000000001</v>
      </c>
    </row>
    <row r="197" spans="1:7" s="2" customFormat="1" x14ac:dyDescent="0.25">
      <c r="A197" s="30" t="s">
        <v>23</v>
      </c>
      <c r="B197" s="13" t="s">
        <v>3</v>
      </c>
      <c r="C197" s="13" t="s">
        <v>70</v>
      </c>
      <c r="D197" s="13" t="s">
        <v>1</v>
      </c>
      <c r="E197" s="13" t="s">
        <v>63</v>
      </c>
      <c r="F197" s="14" t="s">
        <v>24</v>
      </c>
      <c r="G197" s="15">
        <v>11.8</v>
      </c>
    </row>
    <row r="198" spans="1:7" s="2" customFormat="1" ht="31.2" x14ac:dyDescent="0.25">
      <c r="A198" s="31" t="s">
        <v>198</v>
      </c>
      <c r="B198" s="13" t="s">
        <v>3</v>
      </c>
      <c r="C198" s="13" t="s">
        <v>70</v>
      </c>
      <c r="D198" s="13" t="s">
        <v>2</v>
      </c>
      <c r="E198" s="13" t="s">
        <v>48</v>
      </c>
      <c r="F198" s="14"/>
      <c r="G198" s="15">
        <f>SUM(G199+G201)</f>
        <v>114870.70000000001</v>
      </c>
    </row>
    <row r="199" spans="1:7" s="2" customFormat="1" ht="46.8" x14ac:dyDescent="0.25">
      <c r="A199" s="32" t="s">
        <v>132</v>
      </c>
      <c r="B199" s="13" t="s">
        <v>3</v>
      </c>
      <c r="C199" s="13" t="s">
        <v>70</v>
      </c>
      <c r="D199" s="13" t="s">
        <v>2</v>
      </c>
      <c r="E199" s="13" t="s">
        <v>63</v>
      </c>
      <c r="F199" s="14"/>
      <c r="G199" s="15">
        <f>SUM(G200:G200)</f>
        <v>114626.6</v>
      </c>
    </row>
    <row r="200" spans="1:7" s="2" customFormat="1" ht="31.2" x14ac:dyDescent="0.25">
      <c r="A200" s="30" t="s">
        <v>147</v>
      </c>
      <c r="B200" s="13" t="s">
        <v>3</v>
      </c>
      <c r="C200" s="13" t="s">
        <v>70</v>
      </c>
      <c r="D200" s="13" t="s">
        <v>2</v>
      </c>
      <c r="E200" s="13" t="s">
        <v>63</v>
      </c>
      <c r="F200" s="14" t="s">
        <v>137</v>
      </c>
      <c r="G200" s="15">
        <v>114626.6</v>
      </c>
    </row>
    <row r="201" spans="1:7" s="2" customFormat="1" ht="78" x14ac:dyDescent="0.25">
      <c r="A201" s="30" t="s">
        <v>451</v>
      </c>
      <c r="B201" s="13" t="s">
        <v>3</v>
      </c>
      <c r="C201" s="13" t="s">
        <v>70</v>
      </c>
      <c r="D201" s="13" t="s">
        <v>2</v>
      </c>
      <c r="E201" s="13" t="s">
        <v>450</v>
      </c>
      <c r="F201" s="14"/>
      <c r="G201" s="15">
        <f>G202</f>
        <v>244.1</v>
      </c>
    </row>
    <row r="202" spans="1:7" s="2" customFormat="1" ht="31.2" x14ac:dyDescent="0.25">
      <c r="A202" s="30" t="s">
        <v>147</v>
      </c>
      <c r="B202" s="13" t="s">
        <v>3</v>
      </c>
      <c r="C202" s="13" t="s">
        <v>70</v>
      </c>
      <c r="D202" s="13" t="s">
        <v>2</v>
      </c>
      <c r="E202" s="13" t="s">
        <v>450</v>
      </c>
      <c r="F202" s="14" t="s">
        <v>137</v>
      </c>
      <c r="G202" s="15">
        <v>244.1</v>
      </c>
    </row>
    <row r="203" spans="1:7" s="2" customFormat="1" ht="31.2" x14ac:dyDescent="0.25">
      <c r="A203" s="32" t="s">
        <v>199</v>
      </c>
      <c r="B203" s="13" t="s">
        <v>3</v>
      </c>
      <c r="C203" s="13" t="s">
        <v>117</v>
      </c>
      <c r="D203" s="13"/>
      <c r="E203" s="13"/>
      <c r="F203" s="14"/>
      <c r="G203" s="15">
        <f>SUM(G204)</f>
        <v>1027.1999999999998</v>
      </c>
    </row>
    <row r="204" spans="1:7" s="2" customFormat="1" ht="46.8" x14ac:dyDescent="0.25">
      <c r="A204" s="32" t="s">
        <v>258</v>
      </c>
      <c r="B204" s="13" t="s">
        <v>3</v>
      </c>
      <c r="C204" s="13" t="s">
        <v>117</v>
      </c>
      <c r="D204" s="13" t="s">
        <v>0</v>
      </c>
      <c r="E204" s="13"/>
      <c r="F204" s="14"/>
      <c r="G204" s="15">
        <f>SUM(G212+G207+G210+G205)</f>
        <v>1027.1999999999998</v>
      </c>
    </row>
    <row r="205" spans="1:7" s="2" customFormat="1" x14ac:dyDescent="0.25">
      <c r="A205" s="32" t="s">
        <v>472</v>
      </c>
      <c r="B205" s="13" t="s">
        <v>3</v>
      </c>
      <c r="C205" s="13" t="s">
        <v>117</v>
      </c>
      <c r="D205" s="13" t="s">
        <v>0</v>
      </c>
      <c r="E205" s="13" t="s">
        <v>471</v>
      </c>
      <c r="F205" s="14"/>
      <c r="G205" s="15">
        <f>G206</f>
        <v>107.6</v>
      </c>
    </row>
    <row r="206" spans="1:7" s="2" customFormat="1" ht="31.2" x14ac:dyDescent="0.25">
      <c r="A206" s="30" t="s">
        <v>147</v>
      </c>
      <c r="B206" s="13" t="s">
        <v>3</v>
      </c>
      <c r="C206" s="13" t="s">
        <v>117</v>
      </c>
      <c r="D206" s="13" t="s">
        <v>0</v>
      </c>
      <c r="E206" s="13" t="s">
        <v>471</v>
      </c>
      <c r="F206" s="14" t="s">
        <v>137</v>
      </c>
      <c r="G206" s="15">
        <v>107.6</v>
      </c>
    </row>
    <row r="207" spans="1:7" s="2" customFormat="1" ht="46.8" x14ac:dyDescent="0.25">
      <c r="A207" s="33" t="s">
        <v>200</v>
      </c>
      <c r="B207" s="13" t="s">
        <v>3</v>
      </c>
      <c r="C207" s="13" t="s">
        <v>117</v>
      </c>
      <c r="D207" s="13" t="s">
        <v>0</v>
      </c>
      <c r="E207" s="13" t="s">
        <v>187</v>
      </c>
      <c r="F207" s="14"/>
      <c r="G207" s="15">
        <f>G208+G209</f>
        <v>844.3</v>
      </c>
    </row>
    <row r="208" spans="1:7" s="2" customFormat="1" ht="31.2" x14ac:dyDescent="0.25">
      <c r="A208" s="30" t="s">
        <v>18</v>
      </c>
      <c r="B208" s="13" t="s">
        <v>3</v>
      </c>
      <c r="C208" s="13" t="s">
        <v>117</v>
      </c>
      <c r="D208" s="13" t="s">
        <v>0</v>
      </c>
      <c r="E208" s="13" t="s">
        <v>187</v>
      </c>
      <c r="F208" s="14" t="s">
        <v>19</v>
      </c>
      <c r="G208" s="15">
        <f>135+90</f>
        <v>225</v>
      </c>
    </row>
    <row r="209" spans="1:7" s="2" customFormat="1" ht="31.2" x14ac:dyDescent="0.25">
      <c r="A209" s="31" t="s">
        <v>147</v>
      </c>
      <c r="B209" s="13" t="s">
        <v>3</v>
      </c>
      <c r="C209" s="13" t="s">
        <v>117</v>
      </c>
      <c r="D209" s="13" t="s">
        <v>0</v>
      </c>
      <c r="E209" s="13" t="s">
        <v>187</v>
      </c>
      <c r="F209" s="14" t="s">
        <v>137</v>
      </c>
      <c r="G209" s="15">
        <f>900-135-90-55.7</f>
        <v>619.29999999999995</v>
      </c>
    </row>
    <row r="210" spans="1:7" s="2" customFormat="1" x14ac:dyDescent="0.25">
      <c r="A210" s="30" t="s">
        <v>305</v>
      </c>
      <c r="B210" s="13" t="s">
        <v>3</v>
      </c>
      <c r="C210" s="13" t="s">
        <v>117</v>
      </c>
      <c r="D210" s="13" t="s">
        <v>0</v>
      </c>
      <c r="E210" s="13" t="s">
        <v>301</v>
      </c>
      <c r="F210" s="14"/>
      <c r="G210" s="15">
        <f>G211</f>
        <v>0</v>
      </c>
    </row>
    <row r="211" spans="1:7" s="2" customFormat="1" ht="31.2" x14ac:dyDescent="0.25">
      <c r="A211" s="30" t="s">
        <v>18</v>
      </c>
      <c r="B211" s="13" t="s">
        <v>3</v>
      </c>
      <c r="C211" s="13" t="s">
        <v>117</v>
      </c>
      <c r="D211" s="13" t="s">
        <v>0</v>
      </c>
      <c r="E211" s="13" t="s">
        <v>301</v>
      </c>
      <c r="F211" s="14" t="s">
        <v>19</v>
      </c>
      <c r="G211" s="15"/>
    </row>
    <row r="212" spans="1:7" s="2" customFormat="1" ht="93.6" x14ac:dyDescent="0.25">
      <c r="A212" s="34" t="s">
        <v>266</v>
      </c>
      <c r="B212" s="13" t="s">
        <v>3</v>
      </c>
      <c r="C212" s="13" t="s">
        <v>117</v>
      </c>
      <c r="D212" s="13" t="s">
        <v>0</v>
      </c>
      <c r="E212" s="13" t="s">
        <v>105</v>
      </c>
      <c r="F212" s="14"/>
      <c r="G212" s="15">
        <f>SUM(G213:G214)</f>
        <v>75.3</v>
      </c>
    </row>
    <row r="213" spans="1:7" s="2" customFormat="1" ht="31.2" x14ac:dyDescent="0.25">
      <c r="A213" s="30" t="s">
        <v>141</v>
      </c>
      <c r="B213" s="13" t="s">
        <v>3</v>
      </c>
      <c r="C213" s="13" t="s">
        <v>117</v>
      </c>
      <c r="D213" s="13" t="s">
        <v>0</v>
      </c>
      <c r="E213" s="13" t="s">
        <v>105</v>
      </c>
      <c r="F213" s="14" t="s">
        <v>21</v>
      </c>
      <c r="G213" s="15">
        <v>1.1000000000000001</v>
      </c>
    </row>
    <row r="214" spans="1:7" s="2" customFormat="1" ht="31.2" x14ac:dyDescent="0.25">
      <c r="A214" s="30" t="s">
        <v>147</v>
      </c>
      <c r="B214" s="13" t="s">
        <v>3</v>
      </c>
      <c r="C214" s="13" t="s">
        <v>117</v>
      </c>
      <c r="D214" s="13" t="s">
        <v>0</v>
      </c>
      <c r="E214" s="13" t="s">
        <v>105</v>
      </c>
      <c r="F214" s="14" t="s">
        <v>137</v>
      </c>
      <c r="G214" s="15">
        <v>74.2</v>
      </c>
    </row>
    <row r="215" spans="1:7" s="2" customFormat="1" x14ac:dyDescent="0.25">
      <c r="A215" s="29" t="s">
        <v>259</v>
      </c>
      <c r="B215" s="13" t="s">
        <v>3</v>
      </c>
      <c r="C215" s="13" t="s">
        <v>127</v>
      </c>
      <c r="D215" s="13"/>
      <c r="E215" s="13"/>
      <c r="F215" s="14"/>
      <c r="G215" s="15">
        <f>SUM(G216+G224)</f>
        <v>20667.099999999999</v>
      </c>
    </row>
    <row r="216" spans="1:7" s="2" customFormat="1" ht="31.2" x14ac:dyDescent="0.25">
      <c r="A216" s="35" t="s">
        <v>77</v>
      </c>
      <c r="B216" s="13" t="s">
        <v>3</v>
      </c>
      <c r="C216" s="13" t="s">
        <v>127</v>
      </c>
      <c r="D216" s="13" t="s">
        <v>0</v>
      </c>
      <c r="E216" s="13"/>
      <c r="F216" s="14"/>
      <c r="G216" s="15">
        <f>SUM(G217+G222)</f>
        <v>20548.3</v>
      </c>
    </row>
    <row r="217" spans="1:7" s="2" customFormat="1" ht="31.2" x14ac:dyDescent="0.25">
      <c r="A217" s="32" t="s">
        <v>313</v>
      </c>
      <c r="B217" s="13" t="s">
        <v>3</v>
      </c>
      <c r="C217" s="13" t="s">
        <v>127</v>
      </c>
      <c r="D217" s="13" t="s">
        <v>0</v>
      </c>
      <c r="E217" s="13" t="s">
        <v>78</v>
      </c>
      <c r="F217" s="14"/>
      <c r="G217" s="15">
        <f>SUM(G218:G221)</f>
        <v>3598.2999999999997</v>
      </c>
    </row>
    <row r="218" spans="1:7" s="2" customFormat="1" ht="31.2" x14ac:dyDescent="0.25">
      <c r="A218" s="30" t="s">
        <v>18</v>
      </c>
      <c r="B218" s="13" t="s">
        <v>3</v>
      </c>
      <c r="C218" s="13" t="s">
        <v>127</v>
      </c>
      <c r="D218" s="13" t="s">
        <v>0</v>
      </c>
      <c r="E218" s="13" t="s">
        <v>78</v>
      </c>
      <c r="F218" s="14" t="s">
        <v>19</v>
      </c>
      <c r="G218" s="15"/>
    </row>
    <row r="219" spans="1:7" s="2" customFormat="1" ht="31.2" x14ac:dyDescent="0.25">
      <c r="A219" s="30" t="s">
        <v>141</v>
      </c>
      <c r="B219" s="13" t="s">
        <v>3</v>
      </c>
      <c r="C219" s="13" t="s">
        <v>127</v>
      </c>
      <c r="D219" s="13" t="s">
        <v>0</v>
      </c>
      <c r="E219" s="13" t="s">
        <v>78</v>
      </c>
      <c r="F219" s="14" t="s">
        <v>21</v>
      </c>
      <c r="G219" s="15">
        <f>2049.5+358.7+261.4+123.2+231.5</f>
        <v>3024.2999999999997</v>
      </c>
    </row>
    <row r="220" spans="1:7" s="2" customFormat="1" x14ac:dyDescent="0.25">
      <c r="A220" s="30" t="s">
        <v>143</v>
      </c>
      <c r="B220" s="13" t="s">
        <v>3</v>
      </c>
      <c r="C220" s="13" t="s">
        <v>127</v>
      </c>
      <c r="D220" s="13" t="s">
        <v>0</v>
      </c>
      <c r="E220" s="13" t="s">
        <v>78</v>
      </c>
      <c r="F220" s="14" t="s">
        <v>135</v>
      </c>
      <c r="G220" s="15">
        <v>145</v>
      </c>
    </row>
    <row r="221" spans="1:7" s="2" customFormat="1" ht="31.2" x14ac:dyDescent="0.25">
      <c r="A221" s="31" t="s">
        <v>147</v>
      </c>
      <c r="B221" s="13" t="s">
        <v>3</v>
      </c>
      <c r="C221" s="13" t="s">
        <v>127</v>
      </c>
      <c r="D221" s="13" t="s">
        <v>0</v>
      </c>
      <c r="E221" s="13" t="s">
        <v>78</v>
      </c>
      <c r="F221" s="14" t="s">
        <v>137</v>
      </c>
      <c r="G221" s="15">
        <f>733.7+54-358.7</f>
        <v>429.00000000000006</v>
      </c>
    </row>
    <row r="222" spans="1:7" s="2" customFormat="1" ht="96.6" customHeight="1" x14ac:dyDescent="0.25">
      <c r="A222" s="31" t="s">
        <v>457</v>
      </c>
      <c r="B222" s="13" t="s">
        <v>3</v>
      </c>
      <c r="C222" s="13" t="s">
        <v>127</v>
      </c>
      <c r="D222" s="13" t="s">
        <v>0</v>
      </c>
      <c r="E222" s="13" t="s">
        <v>458</v>
      </c>
      <c r="F222" s="14"/>
      <c r="G222" s="15">
        <f>SUM(G223)</f>
        <v>16950</v>
      </c>
    </row>
    <row r="223" spans="1:7" s="2" customFormat="1" ht="31.2" x14ac:dyDescent="0.25">
      <c r="A223" s="31" t="s">
        <v>147</v>
      </c>
      <c r="B223" s="13" t="s">
        <v>3</v>
      </c>
      <c r="C223" s="13" t="s">
        <v>127</v>
      </c>
      <c r="D223" s="13" t="s">
        <v>0</v>
      </c>
      <c r="E223" s="13" t="s">
        <v>458</v>
      </c>
      <c r="F223" s="14" t="s">
        <v>137</v>
      </c>
      <c r="G223" s="15">
        <f>13899+3051</f>
        <v>16950</v>
      </c>
    </row>
    <row r="224" spans="1:7" s="2" customFormat="1" ht="31.2" x14ac:dyDescent="0.25">
      <c r="A224" s="31" t="s">
        <v>427</v>
      </c>
      <c r="B224" s="13" t="s">
        <v>3</v>
      </c>
      <c r="C224" s="13" t="s">
        <v>127</v>
      </c>
      <c r="D224" s="13" t="s">
        <v>1</v>
      </c>
      <c r="E224" s="13"/>
      <c r="F224" s="14"/>
      <c r="G224" s="15">
        <f>G225</f>
        <v>118.8</v>
      </c>
    </row>
    <row r="225" spans="1:7" s="2" customFormat="1" x14ac:dyDescent="0.25">
      <c r="A225" s="31" t="s">
        <v>326</v>
      </c>
      <c r="B225" s="13" t="s">
        <v>3</v>
      </c>
      <c r="C225" s="13" t="s">
        <v>127</v>
      </c>
      <c r="D225" s="13" t="s">
        <v>1</v>
      </c>
      <c r="E225" s="13" t="s">
        <v>426</v>
      </c>
      <c r="F225" s="14"/>
      <c r="G225" s="15">
        <f>G226</f>
        <v>118.8</v>
      </c>
    </row>
    <row r="226" spans="1:7" s="2" customFormat="1" x14ac:dyDescent="0.25">
      <c r="A226" s="31" t="s">
        <v>9</v>
      </c>
      <c r="B226" s="13" t="s">
        <v>3</v>
      </c>
      <c r="C226" s="13" t="s">
        <v>127</v>
      </c>
      <c r="D226" s="13" t="s">
        <v>1</v>
      </c>
      <c r="E226" s="13" t="s">
        <v>426</v>
      </c>
      <c r="F226" s="14" t="s">
        <v>28</v>
      </c>
      <c r="G226" s="15">
        <v>118.8</v>
      </c>
    </row>
    <row r="227" spans="1:7" s="2" customFormat="1" ht="31.2" x14ac:dyDescent="0.25">
      <c r="A227" s="29" t="s">
        <v>201</v>
      </c>
      <c r="B227" s="13" t="s">
        <v>4</v>
      </c>
      <c r="C227" s="13"/>
      <c r="D227" s="13"/>
      <c r="E227" s="13"/>
      <c r="F227" s="14"/>
      <c r="G227" s="15">
        <f>SUM(G228+G241+G267)</f>
        <v>202273.4</v>
      </c>
    </row>
    <row r="228" spans="1:7" s="2" customFormat="1" ht="46.8" x14ac:dyDescent="0.25">
      <c r="A228" s="29" t="s">
        <v>202</v>
      </c>
      <c r="B228" s="13" t="s">
        <v>4</v>
      </c>
      <c r="C228" s="13" t="s">
        <v>70</v>
      </c>
      <c r="D228" s="13"/>
      <c r="E228" s="13"/>
      <c r="F228" s="14"/>
      <c r="G228" s="15">
        <f>SUM(G229+G238)</f>
        <v>5128.7000000000007</v>
      </c>
    </row>
    <row r="229" spans="1:7" s="2" customFormat="1" ht="31.2" x14ac:dyDescent="0.25">
      <c r="A229" s="29" t="s">
        <v>121</v>
      </c>
      <c r="B229" s="13" t="s">
        <v>4</v>
      </c>
      <c r="C229" s="13" t="s">
        <v>70</v>
      </c>
      <c r="D229" s="13" t="s">
        <v>0</v>
      </c>
      <c r="E229" s="13"/>
      <c r="F229" s="14"/>
      <c r="G229" s="15">
        <f>SUM(G230+G234+G236)</f>
        <v>5128.7000000000007</v>
      </c>
    </row>
    <row r="230" spans="1:7" s="2" customFormat="1" x14ac:dyDescent="0.25">
      <c r="A230" s="29" t="s">
        <v>32</v>
      </c>
      <c r="B230" s="13" t="s">
        <v>4</v>
      </c>
      <c r="C230" s="13" t="s">
        <v>70</v>
      </c>
      <c r="D230" s="13" t="s">
        <v>0</v>
      </c>
      <c r="E230" s="13" t="s">
        <v>49</v>
      </c>
      <c r="F230" s="14"/>
      <c r="G230" s="15">
        <f>SUM(G231:G233)</f>
        <v>5099.6000000000004</v>
      </c>
    </row>
    <row r="231" spans="1:7" s="2" customFormat="1" ht="31.2" x14ac:dyDescent="0.25">
      <c r="A231" s="30" t="s">
        <v>18</v>
      </c>
      <c r="B231" s="13" t="s">
        <v>4</v>
      </c>
      <c r="C231" s="13" t="s">
        <v>70</v>
      </c>
      <c r="D231" s="13" t="s">
        <v>0</v>
      </c>
      <c r="E231" s="13" t="s">
        <v>49</v>
      </c>
      <c r="F231" s="14" t="s">
        <v>19</v>
      </c>
      <c r="G231" s="15">
        <f>3984.7+680.8+126.1</f>
        <v>4791.6000000000004</v>
      </c>
    </row>
    <row r="232" spans="1:7" s="2" customFormat="1" ht="31.2" x14ac:dyDescent="0.25">
      <c r="A232" s="30" t="s">
        <v>141</v>
      </c>
      <c r="B232" s="13" t="s">
        <v>4</v>
      </c>
      <c r="C232" s="13" t="s">
        <v>70</v>
      </c>
      <c r="D232" s="13" t="s">
        <v>0</v>
      </c>
      <c r="E232" s="13" t="s">
        <v>49</v>
      </c>
      <c r="F232" s="14" t="s">
        <v>21</v>
      </c>
      <c r="G232" s="15">
        <f>306.8+0.3+0.1</f>
        <v>307.20000000000005</v>
      </c>
    </row>
    <row r="233" spans="1:7" s="2" customFormat="1" x14ac:dyDescent="0.25">
      <c r="A233" s="30" t="s">
        <v>23</v>
      </c>
      <c r="B233" s="13" t="s">
        <v>4</v>
      </c>
      <c r="C233" s="13" t="s">
        <v>70</v>
      </c>
      <c r="D233" s="13" t="s">
        <v>0</v>
      </c>
      <c r="E233" s="13" t="s">
        <v>49</v>
      </c>
      <c r="F233" s="14" t="s">
        <v>24</v>
      </c>
      <c r="G233" s="15">
        <v>0.8</v>
      </c>
    </row>
    <row r="234" spans="1:7" s="2" customFormat="1" x14ac:dyDescent="0.25">
      <c r="A234" s="30" t="s">
        <v>329</v>
      </c>
      <c r="B234" s="13" t="s">
        <v>4</v>
      </c>
      <c r="C234" s="13" t="s">
        <v>70</v>
      </c>
      <c r="D234" s="13" t="s">
        <v>0</v>
      </c>
      <c r="E234" s="13" t="s">
        <v>330</v>
      </c>
      <c r="F234" s="14"/>
      <c r="G234" s="15">
        <f>SUM(G235)</f>
        <v>20.100000000000001</v>
      </c>
    </row>
    <row r="235" spans="1:7" s="2" customFormat="1" ht="31.2" x14ac:dyDescent="0.25">
      <c r="A235" s="30" t="s">
        <v>141</v>
      </c>
      <c r="B235" s="13" t="s">
        <v>4</v>
      </c>
      <c r="C235" s="13" t="s">
        <v>70</v>
      </c>
      <c r="D235" s="13" t="s">
        <v>0</v>
      </c>
      <c r="E235" s="13" t="s">
        <v>330</v>
      </c>
      <c r="F235" s="14" t="s">
        <v>21</v>
      </c>
      <c r="G235" s="15">
        <v>20.100000000000001</v>
      </c>
    </row>
    <row r="236" spans="1:7" s="2" customFormat="1" x14ac:dyDescent="0.25">
      <c r="A236" s="30" t="s">
        <v>335</v>
      </c>
      <c r="B236" s="13" t="s">
        <v>4</v>
      </c>
      <c r="C236" s="13" t="s">
        <v>70</v>
      </c>
      <c r="D236" s="13" t="s">
        <v>0</v>
      </c>
      <c r="E236" s="13" t="s">
        <v>336</v>
      </c>
      <c r="F236" s="14"/>
      <c r="G236" s="15">
        <f>SUM(G237)</f>
        <v>9</v>
      </c>
    </row>
    <row r="237" spans="1:7" s="2" customFormat="1" ht="31.2" x14ac:dyDescent="0.25">
      <c r="A237" s="30" t="s">
        <v>141</v>
      </c>
      <c r="B237" s="13" t="s">
        <v>4</v>
      </c>
      <c r="C237" s="13" t="s">
        <v>70</v>
      </c>
      <c r="D237" s="13" t="s">
        <v>0</v>
      </c>
      <c r="E237" s="13" t="s">
        <v>336</v>
      </c>
      <c r="F237" s="14" t="s">
        <v>21</v>
      </c>
      <c r="G237" s="15">
        <v>9</v>
      </c>
    </row>
    <row r="238" spans="1:7" s="2" customFormat="1" x14ac:dyDescent="0.25">
      <c r="A238" s="29" t="s">
        <v>396</v>
      </c>
      <c r="B238" s="13" t="s">
        <v>4</v>
      </c>
      <c r="C238" s="13" t="s">
        <v>70</v>
      </c>
      <c r="D238" s="13" t="s">
        <v>1</v>
      </c>
      <c r="E238" s="13"/>
      <c r="F238" s="14"/>
      <c r="G238" s="15">
        <f>SUM(G239)</f>
        <v>0</v>
      </c>
    </row>
    <row r="239" spans="1:7" s="2" customFormat="1" x14ac:dyDescent="0.25">
      <c r="A239" s="29" t="s">
        <v>391</v>
      </c>
      <c r="B239" s="13" t="s">
        <v>4</v>
      </c>
      <c r="C239" s="13" t="s">
        <v>70</v>
      </c>
      <c r="D239" s="13" t="s">
        <v>1</v>
      </c>
      <c r="E239" s="13" t="s">
        <v>392</v>
      </c>
      <c r="F239" s="14"/>
      <c r="G239" s="15">
        <f>SUM(G240)</f>
        <v>0</v>
      </c>
    </row>
    <row r="240" spans="1:7" s="2" customFormat="1" ht="38.4" customHeight="1" x14ac:dyDescent="0.25">
      <c r="A240" s="30" t="s">
        <v>136</v>
      </c>
      <c r="B240" s="13" t="s">
        <v>4</v>
      </c>
      <c r="C240" s="13" t="s">
        <v>70</v>
      </c>
      <c r="D240" s="13" t="s">
        <v>1</v>
      </c>
      <c r="E240" s="13" t="s">
        <v>392</v>
      </c>
      <c r="F240" s="14" t="s">
        <v>137</v>
      </c>
      <c r="G240" s="15">
        <f>465-465</f>
        <v>0</v>
      </c>
    </row>
    <row r="241" spans="1:7" s="2" customFormat="1" x14ac:dyDescent="0.25">
      <c r="A241" s="29" t="s">
        <v>203</v>
      </c>
      <c r="B241" s="13" t="s">
        <v>4</v>
      </c>
      <c r="C241" s="13" t="s">
        <v>117</v>
      </c>
      <c r="D241" s="13"/>
      <c r="E241" s="13"/>
      <c r="F241" s="14"/>
      <c r="G241" s="15">
        <f>SUM(G242)</f>
        <v>195415.9</v>
      </c>
    </row>
    <row r="242" spans="1:7" s="2" customFormat="1" ht="31.2" x14ac:dyDescent="0.25">
      <c r="A242" s="35" t="s">
        <v>118</v>
      </c>
      <c r="B242" s="13" t="s">
        <v>4</v>
      </c>
      <c r="C242" s="13" t="s">
        <v>117</v>
      </c>
      <c r="D242" s="13" t="s">
        <v>0</v>
      </c>
      <c r="E242" s="13"/>
      <c r="F242" s="14"/>
      <c r="G242" s="15">
        <f>SUM(G243+G251+G255+G247+G261+G263+G245+G257+G259+G253+G265)</f>
        <v>195415.9</v>
      </c>
    </row>
    <row r="243" spans="1:7" s="2" customFormat="1" ht="46.8" x14ac:dyDescent="0.25">
      <c r="A243" s="32" t="s">
        <v>132</v>
      </c>
      <c r="B243" s="13" t="s">
        <v>4</v>
      </c>
      <c r="C243" s="13" t="s">
        <v>117</v>
      </c>
      <c r="D243" s="13" t="s">
        <v>0</v>
      </c>
      <c r="E243" s="13" t="s">
        <v>63</v>
      </c>
      <c r="F243" s="14"/>
      <c r="G243" s="15">
        <f>G244</f>
        <v>177686.7</v>
      </c>
    </row>
    <row r="244" spans="1:7" s="2" customFormat="1" ht="31.2" x14ac:dyDescent="0.25">
      <c r="A244" s="30" t="s">
        <v>147</v>
      </c>
      <c r="B244" s="13" t="s">
        <v>4</v>
      </c>
      <c r="C244" s="13" t="s">
        <v>117</v>
      </c>
      <c r="D244" s="13" t="s">
        <v>0</v>
      </c>
      <c r="E244" s="13" t="s">
        <v>63</v>
      </c>
      <c r="F244" s="14" t="s">
        <v>137</v>
      </c>
      <c r="G244" s="15">
        <f>175249.3-140-1365+4137.7-195.3</f>
        <v>177686.7</v>
      </c>
    </row>
    <row r="245" spans="1:7" s="2" customFormat="1" x14ac:dyDescent="0.25">
      <c r="A245" s="30" t="s">
        <v>391</v>
      </c>
      <c r="B245" s="13" t="s">
        <v>4</v>
      </c>
      <c r="C245" s="13" t="s">
        <v>117</v>
      </c>
      <c r="D245" s="13" t="s">
        <v>0</v>
      </c>
      <c r="E245" s="13" t="s">
        <v>392</v>
      </c>
      <c r="F245" s="14"/>
      <c r="G245" s="15">
        <f>SUM(G246)</f>
        <v>0</v>
      </c>
    </row>
    <row r="246" spans="1:7" s="2" customFormat="1" ht="31.2" x14ac:dyDescent="0.25">
      <c r="A246" s="30" t="s">
        <v>147</v>
      </c>
      <c r="B246" s="13" t="s">
        <v>4</v>
      </c>
      <c r="C246" s="13" t="s">
        <v>117</v>
      </c>
      <c r="D246" s="13" t="s">
        <v>0</v>
      </c>
      <c r="E246" s="13" t="s">
        <v>392</v>
      </c>
      <c r="F246" s="14" t="s">
        <v>137</v>
      </c>
      <c r="G246" s="15"/>
    </row>
    <row r="247" spans="1:7" s="2" customFormat="1" ht="46.8" x14ac:dyDescent="0.25">
      <c r="A247" s="29" t="s">
        <v>204</v>
      </c>
      <c r="B247" s="13" t="s">
        <v>4</v>
      </c>
      <c r="C247" s="13" t="s">
        <v>117</v>
      </c>
      <c r="D247" s="13" t="s">
        <v>0</v>
      </c>
      <c r="E247" s="13" t="s">
        <v>161</v>
      </c>
      <c r="F247" s="14"/>
      <c r="G247" s="15">
        <f>G248+G250+G249</f>
        <v>2631</v>
      </c>
    </row>
    <row r="248" spans="1:7" s="2" customFormat="1" ht="31.2" x14ac:dyDescent="0.25">
      <c r="A248" s="30" t="s">
        <v>141</v>
      </c>
      <c r="B248" s="13" t="s">
        <v>4</v>
      </c>
      <c r="C248" s="13" t="s">
        <v>117</v>
      </c>
      <c r="D248" s="13" t="s">
        <v>0</v>
      </c>
      <c r="E248" s="13" t="s">
        <v>161</v>
      </c>
      <c r="F248" s="14" t="s">
        <v>21</v>
      </c>
      <c r="G248" s="15">
        <f>250+250</f>
        <v>500</v>
      </c>
    </row>
    <row r="249" spans="1:7" s="2" customFormat="1" x14ac:dyDescent="0.25">
      <c r="A249" s="30" t="s">
        <v>143</v>
      </c>
      <c r="B249" s="13" t="s">
        <v>4</v>
      </c>
      <c r="C249" s="13" t="s">
        <v>117</v>
      </c>
      <c r="D249" s="13" t="s">
        <v>0</v>
      </c>
      <c r="E249" s="13" t="s">
        <v>161</v>
      </c>
      <c r="F249" s="14" t="s">
        <v>135</v>
      </c>
      <c r="G249" s="15">
        <f>748+268</f>
        <v>1016</v>
      </c>
    </row>
    <row r="250" spans="1:7" s="2" customFormat="1" ht="31.2" x14ac:dyDescent="0.25">
      <c r="A250" s="31" t="s">
        <v>147</v>
      </c>
      <c r="B250" s="13" t="s">
        <v>4</v>
      </c>
      <c r="C250" s="13" t="s">
        <v>117</v>
      </c>
      <c r="D250" s="13" t="s">
        <v>0</v>
      </c>
      <c r="E250" s="13" t="s">
        <v>161</v>
      </c>
      <c r="F250" s="14" t="s">
        <v>137</v>
      </c>
      <c r="G250" s="15">
        <f>1403.6-288.6</f>
        <v>1115</v>
      </c>
    </row>
    <row r="251" spans="1:7" s="2" customFormat="1" ht="37.200000000000003" customHeight="1" x14ac:dyDescent="0.25">
      <c r="A251" s="29" t="s">
        <v>205</v>
      </c>
      <c r="B251" s="13" t="s">
        <v>4</v>
      </c>
      <c r="C251" s="13" t="s">
        <v>117</v>
      </c>
      <c r="D251" s="13" t="s">
        <v>0</v>
      </c>
      <c r="E251" s="13" t="s">
        <v>119</v>
      </c>
      <c r="F251" s="14"/>
      <c r="G251" s="15">
        <f>SUM(G252:G252)</f>
        <v>0</v>
      </c>
    </row>
    <row r="252" spans="1:7" s="2" customFormat="1" ht="31.2" x14ac:dyDescent="0.25">
      <c r="A252" s="31" t="s">
        <v>147</v>
      </c>
      <c r="B252" s="13" t="s">
        <v>4</v>
      </c>
      <c r="C252" s="13" t="s">
        <v>117</v>
      </c>
      <c r="D252" s="13" t="s">
        <v>0</v>
      </c>
      <c r="E252" s="13" t="s">
        <v>119</v>
      </c>
      <c r="F252" s="14" t="s">
        <v>137</v>
      </c>
      <c r="G252" s="15"/>
    </row>
    <row r="253" spans="1:7" s="2" customFormat="1" x14ac:dyDescent="0.25">
      <c r="A253" s="31" t="s">
        <v>406</v>
      </c>
      <c r="B253" s="13" t="s">
        <v>4</v>
      </c>
      <c r="C253" s="13" t="s">
        <v>117</v>
      </c>
      <c r="D253" s="13" t="s">
        <v>0</v>
      </c>
      <c r="E253" s="13" t="s">
        <v>405</v>
      </c>
      <c r="F253" s="14"/>
      <c r="G253" s="15">
        <f>G254</f>
        <v>0</v>
      </c>
    </row>
    <row r="254" spans="1:7" s="2" customFormat="1" ht="31.2" x14ac:dyDescent="0.25">
      <c r="A254" s="31" t="s">
        <v>147</v>
      </c>
      <c r="B254" s="13" t="s">
        <v>4</v>
      </c>
      <c r="C254" s="13" t="s">
        <v>117</v>
      </c>
      <c r="D254" s="13" t="s">
        <v>0</v>
      </c>
      <c r="E254" s="13" t="s">
        <v>405</v>
      </c>
      <c r="F254" s="14" t="s">
        <v>137</v>
      </c>
      <c r="G254" s="15">
        <f>597-490.1-106.9</f>
        <v>0</v>
      </c>
    </row>
    <row r="255" spans="1:7" s="2" customFormat="1" ht="93.6" x14ac:dyDescent="0.25">
      <c r="A255" s="36" t="s">
        <v>314</v>
      </c>
      <c r="B255" s="13" t="s">
        <v>4</v>
      </c>
      <c r="C255" s="13" t="s">
        <v>117</v>
      </c>
      <c r="D255" s="13" t="s">
        <v>0</v>
      </c>
      <c r="E255" s="13" t="s">
        <v>120</v>
      </c>
      <c r="F255" s="14"/>
      <c r="G255" s="15">
        <f>SUM(G256:G256)</f>
        <v>593.79999999999995</v>
      </c>
    </row>
    <row r="256" spans="1:7" s="2" customFormat="1" ht="31.2" x14ac:dyDescent="0.25">
      <c r="A256" s="30" t="s">
        <v>142</v>
      </c>
      <c r="B256" s="13" t="s">
        <v>4</v>
      </c>
      <c r="C256" s="13" t="s">
        <v>117</v>
      </c>
      <c r="D256" s="13" t="s">
        <v>0</v>
      </c>
      <c r="E256" s="13" t="s">
        <v>120</v>
      </c>
      <c r="F256" s="14" t="s">
        <v>137</v>
      </c>
      <c r="G256" s="15">
        <f>625-187.5+156.3</f>
        <v>593.79999999999995</v>
      </c>
    </row>
    <row r="257" spans="1:7" s="2" customFormat="1" ht="31.2" x14ac:dyDescent="0.25">
      <c r="A257" s="30" t="s">
        <v>276</v>
      </c>
      <c r="B257" s="13" t="s">
        <v>4</v>
      </c>
      <c r="C257" s="13" t="s">
        <v>117</v>
      </c>
      <c r="D257" s="13" t="s">
        <v>0</v>
      </c>
      <c r="E257" s="13" t="s">
        <v>365</v>
      </c>
      <c r="F257" s="14"/>
      <c r="G257" s="15">
        <f>G258</f>
        <v>300</v>
      </c>
    </row>
    <row r="258" spans="1:7" s="2" customFormat="1" ht="33.6" customHeight="1" x14ac:dyDescent="0.25">
      <c r="A258" s="30" t="s">
        <v>136</v>
      </c>
      <c r="B258" s="13" t="s">
        <v>4</v>
      </c>
      <c r="C258" s="13" t="s">
        <v>117</v>
      </c>
      <c r="D258" s="13" t="s">
        <v>0</v>
      </c>
      <c r="E258" s="13" t="s">
        <v>365</v>
      </c>
      <c r="F258" s="14" t="s">
        <v>137</v>
      </c>
      <c r="G258" s="15">
        <v>300</v>
      </c>
    </row>
    <row r="259" spans="1:7" s="2" customFormat="1" ht="93.75" customHeight="1" x14ac:dyDescent="0.25">
      <c r="A259" s="30" t="s">
        <v>468</v>
      </c>
      <c r="B259" s="13" t="s">
        <v>4</v>
      </c>
      <c r="C259" s="13" t="s">
        <v>117</v>
      </c>
      <c r="D259" s="13" t="s">
        <v>0</v>
      </c>
      <c r="E259" s="13" t="s">
        <v>467</v>
      </c>
      <c r="F259" s="14"/>
      <c r="G259" s="15">
        <f>G260</f>
        <v>7775.7999999999993</v>
      </c>
    </row>
    <row r="260" spans="1:7" s="2" customFormat="1" ht="31.2" x14ac:dyDescent="0.25">
      <c r="A260" s="30" t="s">
        <v>142</v>
      </c>
      <c r="B260" s="13" t="s">
        <v>4</v>
      </c>
      <c r="C260" s="13" t="s">
        <v>117</v>
      </c>
      <c r="D260" s="13" t="s">
        <v>0</v>
      </c>
      <c r="E260" s="13" t="s">
        <v>467</v>
      </c>
      <c r="F260" s="14" t="s">
        <v>137</v>
      </c>
      <c r="G260" s="15">
        <f>3576.9+4198.9</f>
        <v>7775.7999999999993</v>
      </c>
    </row>
    <row r="261" spans="1:7" s="2" customFormat="1" ht="31.2" x14ac:dyDescent="0.25">
      <c r="A261" s="30" t="s">
        <v>288</v>
      </c>
      <c r="B261" s="13" t="s">
        <v>4</v>
      </c>
      <c r="C261" s="13" t="s">
        <v>117</v>
      </c>
      <c r="D261" s="13" t="s">
        <v>0</v>
      </c>
      <c r="E261" s="13" t="s">
        <v>284</v>
      </c>
      <c r="F261" s="14"/>
      <c r="G261" s="15">
        <f>G262</f>
        <v>1833.2</v>
      </c>
    </row>
    <row r="262" spans="1:7" s="2" customFormat="1" ht="31.2" x14ac:dyDescent="0.25">
      <c r="A262" s="30" t="s">
        <v>142</v>
      </c>
      <c r="B262" s="13" t="s">
        <v>4</v>
      </c>
      <c r="C262" s="13" t="s">
        <v>117</v>
      </c>
      <c r="D262" s="13" t="s">
        <v>0</v>
      </c>
      <c r="E262" s="13" t="s">
        <v>284</v>
      </c>
      <c r="F262" s="14" t="s">
        <v>137</v>
      </c>
      <c r="G262" s="15">
        <f>1547.5+234.3+51.4</f>
        <v>1833.2</v>
      </c>
    </row>
    <row r="263" spans="1:7" s="2" customFormat="1" ht="96.75" customHeight="1" x14ac:dyDescent="0.25">
      <c r="A263" s="30" t="s">
        <v>489</v>
      </c>
      <c r="B263" s="13" t="s">
        <v>4</v>
      </c>
      <c r="C263" s="13" t="s">
        <v>117</v>
      </c>
      <c r="D263" s="13" t="s">
        <v>0</v>
      </c>
      <c r="E263" s="13" t="s">
        <v>364</v>
      </c>
      <c r="F263" s="14"/>
      <c r="G263" s="15">
        <f>G264</f>
        <v>4595.4000000000005</v>
      </c>
    </row>
    <row r="264" spans="1:7" s="2" customFormat="1" ht="31.2" x14ac:dyDescent="0.25">
      <c r="A264" s="30" t="s">
        <v>142</v>
      </c>
      <c r="B264" s="13" t="s">
        <v>4</v>
      </c>
      <c r="C264" s="13" t="s">
        <v>117</v>
      </c>
      <c r="D264" s="13" t="s">
        <v>0</v>
      </c>
      <c r="E264" s="13" t="s">
        <v>364</v>
      </c>
      <c r="F264" s="14" t="s">
        <v>137</v>
      </c>
      <c r="G264" s="15">
        <f>928.5+4229.7+3576.9-3576.9-461.5-101.3</f>
        <v>4595.4000000000005</v>
      </c>
    </row>
    <row r="265" spans="1:7" s="2" customFormat="1" ht="31.2" x14ac:dyDescent="0.25">
      <c r="A265" s="30" t="s">
        <v>416</v>
      </c>
      <c r="B265" s="13" t="s">
        <v>4</v>
      </c>
      <c r="C265" s="13" t="s">
        <v>117</v>
      </c>
      <c r="D265" s="13" t="s">
        <v>0</v>
      </c>
      <c r="E265" s="13" t="s">
        <v>415</v>
      </c>
      <c r="F265" s="14"/>
      <c r="G265" s="15">
        <f>G266</f>
        <v>0</v>
      </c>
    </row>
    <row r="266" spans="1:7" s="2" customFormat="1" ht="31.2" x14ac:dyDescent="0.25">
      <c r="A266" s="30" t="s">
        <v>142</v>
      </c>
      <c r="B266" s="13" t="s">
        <v>4</v>
      </c>
      <c r="C266" s="13" t="s">
        <v>117</v>
      </c>
      <c r="D266" s="13" t="s">
        <v>0</v>
      </c>
      <c r="E266" s="13" t="s">
        <v>415</v>
      </c>
      <c r="F266" s="14" t="s">
        <v>137</v>
      </c>
      <c r="G266" s="15"/>
    </row>
    <row r="267" spans="1:7" s="2" customFormat="1" x14ac:dyDescent="0.25">
      <c r="A267" s="29" t="s">
        <v>206</v>
      </c>
      <c r="B267" s="13" t="s">
        <v>4</v>
      </c>
      <c r="C267" s="13" t="s">
        <v>127</v>
      </c>
      <c r="D267" s="13"/>
      <c r="E267" s="13"/>
      <c r="F267" s="14"/>
      <c r="G267" s="15">
        <f>G268</f>
        <v>1728.8000000000002</v>
      </c>
    </row>
    <row r="268" spans="1:7" s="2" customFormat="1" ht="46.8" x14ac:dyDescent="0.25">
      <c r="A268" s="29" t="s">
        <v>163</v>
      </c>
      <c r="B268" s="13" t="s">
        <v>4</v>
      </c>
      <c r="C268" s="13" t="s">
        <v>127</v>
      </c>
      <c r="D268" s="13" t="s">
        <v>0</v>
      </c>
      <c r="E268" s="13"/>
      <c r="F268" s="14"/>
      <c r="G268" s="15">
        <f>G269</f>
        <v>1728.8000000000002</v>
      </c>
    </row>
    <row r="269" spans="1:7" s="2" customFormat="1" ht="46.8" x14ac:dyDescent="0.25">
      <c r="A269" s="29" t="s">
        <v>243</v>
      </c>
      <c r="B269" s="13" t="s">
        <v>4</v>
      </c>
      <c r="C269" s="13" t="s">
        <v>127</v>
      </c>
      <c r="D269" s="13" t="s">
        <v>0</v>
      </c>
      <c r="E269" s="13" t="s">
        <v>162</v>
      </c>
      <c r="F269" s="14"/>
      <c r="G269" s="15">
        <f>G270+G271+G272+G273</f>
        <v>1728.8000000000002</v>
      </c>
    </row>
    <row r="270" spans="1:7" s="2" customFormat="1" ht="46.8" x14ac:dyDescent="0.25">
      <c r="A270" s="29" t="s">
        <v>140</v>
      </c>
      <c r="B270" s="13" t="s">
        <v>4</v>
      </c>
      <c r="C270" s="13" t="s">
        <v>127</v>
      </c>
      <c r="D270" s="13" t="s">
        <v>0</v>
      </c>
      <c r="E270" s="13" t="s">
        <v>162</v>
      </c>
      <c r="F270" s="14" t="s">
        <v>19</v>
      </c>
      <c r="G270" s="15"/>
    </row>
    <row r="271" spans="1:7" s="2" customFormat="1" ht="31.2" x14ac:dyDescent="0.25">
      <c r="A271" s="30" t="s">
        <v>141</v>
      </c>
      <c r="B271" s="13" t="s">
        <v>4</v>
      </c>
      <c r="C271" s="13" t="s">
        <v>127</v>
      </c>
      <c r="D271" s="13" t="s">
        <v>0</v>
      </c>
      <c r="E271" s="13" t="s">
        <v>162</v>
      </c>
      <c r="F271" s="14" t="s">
        <v>21</v>
      </c>
      <c r="G271" s="15">
        <f>879.2+682.2-0.1-50</f>
        <v>1511.3000000000002</v>
      </c>
    </row>
    <row r="272" spans="1:7" s="2" customFormat="1" x14ac:dyDescent="0.25">
      <c r="A272" s="30" t="s">
        <v>143</v>
      </c>
      <c r="B272" s="13" t="s">
        <v>4</v>
      </c>
      <c r="C272" s="13" t="s">
        <v>127</v>
      </c>
      <c r="D272" s="13" t="s">
        <v>0</v>
      </c>
      <c r="E272" s="13" t="s">
        <v>162</v>
      </c>
      <c r="F272" s="14" t="s">
        <v>135</v>
      </c>
      <c r="G272" s="15">
        <f>20+50</f>
        <v>70</v>
      </c>
    </row>
    <row r="273" spans="1:7" s="2" customFormat="1" ht="31.2" x14ac:dyDescent="0.25">
      <c r="A273" s="30" t="s">
        <v>147</v>
      </c>
      <c r="B273" s="13" t="s">
        <v>4</v>
      </c>
      <c r="C273" s="13" t="s">
        <v>127</v>
      </c>
      <c r="D273" s="13" t="s">
        <v>0</v>
      </c>
      <c r="E273" s="13" t="s">
        <v>162</v>
      </c>
      <c r="F273" s="14" t="s">
        <v>137</v>
      </c>
      <c r="G273" s="15">
        <v>147.5</v>
      </c>
    </row>
    <row r="274" spans="1:7" s="2" customFormat="1" ht="31.2" x14ac:dyDescent="0.25">
      <c r="A274" s="29" t="s">
        <v>207</v>
      </c>
      <c r="B274" s="13" t="s">
        <v>10</v>
      </c>
      <c r="C274" s="13"/>
      <c r="D274" s="13"/>
      <c r="E274" s="13"/>
      <c r="F274" s="13"/>
      <c r="G274" s="15">
        <f>SUM(G275)</f>
        <v>44268.3</v>
      </c>
    </row>
    <row r="275" spans="1:7" s="2" customFormat="1" ht="31.2" x14ac:dyDescent="0.25">
      <c r="A275" s="37" t="s">
        <v>208</v>
      </c>
      <c r="B275" s="13" t="s">
        <v>10</v>
      </c>
      <c r="C275" s="13" t="s">
        <v>70</v>
      </c>
      <c r="D275" s="13"/>
      <c r="E275" s="13"/>
      <c r="F275" s="13"/>
      <c r="G275" s="15">
        <f>SUM(G276+G297+G310+G313)</f>
        <v>44268.3</v>
      </c>
    </row>
    <row r="276" spans="1:7" s="2" customFormat="1" ht="31.2" x14ac:dyDescent="0.25">
      <c r="A276" s="29" t="s">
        <v>52</v>
      </c>
      <c r="B276" s="13" t="s">
        <v>10</v>
      </c>
      <c r="C276" s="13" t="s">
        <v>70</v>
      </c>
      <c r="D276" s="13" t="s">
        <v>0</v>
      </c>
      <c r="E276" s="13"/>
      <c r="F276" s="14"/>
      <c r="G276" s="15">
        <f>SUM(G287+G290+G293+G295+G285+G283+G279+G281+G277)</f>
        <v>5710.3</v>
      </c>
    </row>
    <row r="277" spans="1:7" s="2" customFormat="1" ht="109.2" x14ac:dyDescent="0.25">
      <c r="A277" s="29" t="s">
        <v>510</v>
      </c>
      <c r="B277" s="13" t="s">
        <v>10</v>
      </c>
      <c r="C277" s="13" t="s">
        <v>70</v>
      </c>
      <c r="D277" s="13" t="s">
        <v>0</v>
      </c>
      <c r="E277" s="13" t="s">
        <v>509</v>
      </c>
      <c r="F277" s="14"/>
      <c r="G277" s="15">
        <f>G278</f>
        <v>141.1</v>
      </c>
    </row>
    <row r="278" spans="1:7" s="2" customFormat="1" ht="46.8" x14ac:dyDescent="0.25">
      <c r="A278" s="29" t="s">
        <v>140</v>
      </c>
      <c r="B278" s="13" t="s">
        <v>10</v>
      </c>
      <c r="C278" s="13" t="s">
        <v>70</v>
      </c>
      <c r="D278" s="13" t="s">
        <v>0</v>
      </c>
      <c r="E278" s="13" t="s">
        <v>509</v>
      </c>
      <c r="F278" s="14" t="s">
        <v>19</v>
      </c>
      <c r="G278" s="15">
        <v>141.1</v>
      </c>
    </row>
    <row r="279" spans="1:7" s="2" customFormat="1" ht="31.2" x14ac:dyDescent="0.25">
      <c r="A279" s="29" t="s">
        <v>503</v>
      </c>
      <c r="B279" s="13" t="s">
        <v>10</v>
      </c>
      <c r="C279" s="13" t="s">
        <v>70</v>
      </c>
      <c r="D279" s="13" t="s">
        <v>0</v>
      </c>
      <c r="E279" s="13" t="s">
        <v>501</v>
      </c>
      <c r="F279" s="14"/>
      <c r="G279" s="15">
        <f>G280</f>
        <v>122.6</v>
      </c>
    </row>
    <row r="280" spans="1:7" s="2" customFormat="1" ht="31.2" x14ac:dyDescent="0.25">
      <c r="A280" s="30" t="s">
        <v>141</v>
      </c>
      <c r="B280" s="13" t="s">
        <v>10</v>
      </c>
      <c r="C280" s="13" t="s">
        <v>70</v>
      </c>
      <c r="D280" s="13" t="s">
        <v>0</v>
      </c>
      <c r="E280" s="13" t="s">
        <v>501</v>
      </c>
      <c r="F280" s="14" t="s">
        <v>21</v>
      </c>
      <c r="G280" s="15">
        <v>122.6</v>
      </c>
    </row>
    <row r="281" spans="1:7" s="2" customFormat="1" ht="31.2" x14ac:dyDescent="0.25">
      <c r="A281" s="29" t="s">
        <v>504</v>
      </c>
      <c r="B281" s="13" t="s">
        <v>10</v>
      </c>
      <c r="C281" s="13" t="s">
        <v>70</v>
      </c>
      <c r="D281" s="13" t="s">
        <v>0</v>
      </c>
      <c r="E281" s="13" t="s">
        <v>502</v>
      </c>
      <c r="F281" s="14"/>
      <c r="G281" s="15">
        <f>G282</f>
        <v>932.8</v>
      </c>
    </row>
    <row r="282" spans="1:7" s="2" customFormat="1" ht="31.2" x14ac:dyDescent="0.25">
      <c r="A282" s="30" t="s">
        <v>141</v>
      </c>
      <c r="B282" s="13" t="s">
        <v>10</v>
      </c>
      <c r="C282" s="13" t="s">
        <v>70</v>
      </c>
      <c r="D282" s="13" t="s">
        <v>0</v>
      </c>
      <c r="E282" s="13" t="s">
        <v>502</v>
      </c>
      <c r="F282" s="14" t="s">
        <v>21</v>
      </c>
      <c r="G282" s="15">
        <v>932.8</v>
      </c>
    </row>
    <row r="283" spans="1:7" s="2" customFormat="1" ht="31.2" x14ac:dyDescent="0.25">
      <c r="A283" s="29" t="s">
        <v>499</v>
      </c>
      <c r="B283" s="13" t="s">
        <v>10</v>
      </c>
      <c r="C283" s="13" t="s">
        <v>70</v>
      </c>
      <c r="D283" s="13" t="s">
        <v>0</v>
      </c>
      <c r="E283" s="13" t="s">
        <v>500</v>
      </c>
      <c r="F283" s="14"/>
      <c r="G283" s="15">
        <f>G284</f>
        <v>2183.4</v>
      </c>
    </row>
    <row r="284" spans="1:7" s="2" customFormat="1" ht="31.2" x14ac:dyDescent="0.25">
      <c r="A284" s="29" t="s">
        <v>147</v>
      </c>
      <c r="B284" s="13" t="s">
        <v>10</v>
      </c>
      <c r="C284" s="13" t="s">
        <v>70</v>
      </c>
      <c r="D284" s="13" t="s">
        <v>0</v>
      </c>
      <c r="E284" s="13" t="s">
        <v>500</v>
      </c>
      <c r="F284" s="14" t="s">
        <v>137</v>
      </c>
      <c r="G284" s="15">
        <f>659.4+1524</f>
        <v>2183.4</v>
      </c>
    </row>
    <row r="285" spans="1:7" s="2" customFormat="1" ht="109.2" x14ac:dyDescent="0.25">
      <c r="A285" s="47" t="s">
        <v>487</v>
      </c>
      <c r="B285" s="13" t="s">
        <v>10</v>
      </c>
      <c r="C285" s="13" t="s">
        <v>70</v>
      </c>
      <c r="D285" s="13" t="s">
        <v>0</v>
      </c>
      <c r="E285" s="13" t="s">
        <v>146</v>
      </c>
      <c r="F285" s="14"/>
      <c r="G285" s="15">
        <f>SUM(G286)</f>
        <v>63</v>
      </c>
    </row>
    <row r="286" spans="1:7" s="2" customFormat="1" ht="31.2" x14ac:dyDescent="0.25">
      <c r="A286" s="47" t="s">
        <v>18</v>
      </c>
      <c r="B286" s="13" t="s">
        <v>10</v>
      </c>
      <c r="C286" s="13" t="s">
        <v>70</v>
      </c>
      <c r="D286" s="13" t="s">
        <v>0</v>
      </c>
      <c r="E286" s="13" t="s">
        <v>146</v>
      </c>
      <c r="F286" s="14" t="s">
        <v>19</v>
      </c>
      <c r="G286" s="15">
        <v>63</v>
      </c>
    </row>
    <row r="287" spans="1:7" s="2" customFormat="1" ht="46.8" x14ac:dyDescent="0.25">
      <c r="A287" s="30" t="s">
        <v>249</v>
      </c>
      <c r="B287" s="13" t="s">
        <v>10</v>
      </c>
      <c r="C287" s="13" t="s">
        <v>70</v>
      </c>
      <c r="D287" s="13" t="s">
        <v>0</v>
      </c>
      <c r="E287" s="13" t="s">
        <v>248</v>
      </c>
      <c r="F287" s="14"/>
      <c r="G287" s="15">
        <f>SUM(G288:G289)</f>
        <v>1511.6</v>
      </c>
    </row>
    <row r="288" spans="1:7" s="2" customFormat="1" ht="46.8" x14ac:dyDescent="0.25">
      <c r="A288" s="30" t="s">
        <v>140</v>
      </c>
      <c r="B288" s="13" t="s">
        <v>10</v>
      </c>
      <c r="C288" s="13" t="s">
        <v>70</v>
      </c>
      <c r="D288" s="13" t="s">
        <v>0</v>
      </c>
      <c r="E288" s="13" t="s">
        <v>248</v>
      </c>
      <c r="F288" s="14" t="s">
        <v>19</v>
      </c>
      <c r="G288" s="15">
        <f>1349.6+114.9</f>
        <v>1464.5</v>
      </c>
    </row>
    <row r="289" spans="1:7" s="2" customFormat="1" ht="31.2" x14ac:dyDescent="0.25">
      <c r="A289" s="30" t="s">
        <v>141</v>
      </c>
      <c r="B289" s="13" t="s">
        <v>10</v>
      </c>
      <c r="C289" s="13" t="s">
        <v>70</v>
      </c>
      <c r="D289" s="13" t="s">
        <v>0</v>
      </c>
      <c r="E289" s="13" t="s">
        <v>248</v>
      </c>
      <c r="F289" s="14" t="s">
        <v>21</v>
      </c>
      <c r="G289" s="15">
        <f>162-114.9</f>
        <v>47.099999999999994</v>
      </c>
    </row>
    <row r="290" spans="1:7" s="2" customFormat="1" ht="93.6" x14ac:dyDescent="0.25">
      <c r="A290" s="38" t="s">
        <v>261</v>
      </c>
      <c r="B290" s="13" t="s">
        <v>10</v>
      </c>
      <c r="C290" s="13" t="s">
        <v>70</v>
      </c>
      <c r="D290" s="13" t="s">
        <v>0</v>
      </c>
      <c r="E290" s="13" t="s">
        <v>53</v>
      </c>
      <c r="F290" s="14"/>
      <c r="G290" s="15">
        <f>SUM(G291:G292)</f>
        <v>755.8</v>
      </c>
    </row>
    <row r="291" spans="1:7" s="2" customFormat="1" ht="52.2" customHeight="1" x14ac:dyDescent="0.25">
      <c r="A291" s="30" t="s">
        <v>139</v>
      </c>
      <c r="B291" s="13" t="s">
        <v>10</v>
      </c>
      <c r="C291" s="13" t="s">
        <v>70</v>
      </c>
      <c r="D291" s="13" t="s">
        <v>0</v>
      </c>
      <c r="E291" s="13" t="s">
        <v>53</v>
      </c>
      <c r="F291" s="14" t="s">
        <v>19</v>
      </c>
      <c r="G291" s="15">
        <f>674.8+62.6+3.6</f>
        <v>741</v>
      </c>
    </row>
    <row r="292" spans="1:7" s="2" customFormat="1" ht="31.2" x14ac:dyDescent="0.25">
      <c r="A292" s="30" t="s">
        <v>141</v>
      </c>
      <c r="B292" s="13" t="s">
        <v>10</v>
      </c>
      <c r="C292" s="13" t="s">
        <v>70</v>
      </c>
      <c r="D292" s="13" t="s">
        <v>0</v>
      </c>
      <c r="E292" s="13" t="s">
        <v>53</v>
      </c>
      <c r="F292" s="14" t="s">
        <v>21</v>
      </c>
      <c r="G292" s="15">
        <f>81-62.6-3.6</f>
        <v>14.799999999999999</v>
      </c>
    </row>
    <row r="293" spans="1:7" s="2" customFormat="1" ht="46.8" x14ac:dyDescent="0.25">
      <c r="A293" s="47" t="s">
        <v>420</v>
      </c>
      <c r="B293" s="13" t="s">
        <v>10</v>
      </c>
      <c r="C293" s="13" t="s">
        <v>70</v>
      </c>
      <c r="D293" s="13" t="s">
        <v>0</v>
      </c>
      <c r="E293" s="13" t="s">
        <v>421</v>
      </c>
      <c r="F293" s="14"/>
      <c r="G293" s="15">
        <f>SUM(G294)</f>
        <v>0</v>
      </c>
    </row>
    <row r="294" spans="1:7" s="2" customFormat="1" ht="31.2" x14ac:dyDescent="0.25">
      <c r="A294" s="47" t="s">
        <v>141</v>
      </c>
      <c r="B294" s="13" t="s">
        <v>10</v>
      </c>
      <c r="C294" s="13" t="s">
        <v>70</v>
      </c>
      <c r="D294" s="13" t="s">
        <v>0</v>
      </c>
      <c r="E294" s="13" t="s">
        <v>421</v>
      </c>
      <c r="F294" s="14" t="s">
        <v>21</v>
      </c>
      <c r="G294" s="15">
        <f>26455.6-26455.6</f>
        <v>0</v>
      </c>
    </row>
    <row r="295" spans="1:7" s="2" customFormat="1" ht="63" customHeight="1" x14ac:dyDescent="0.25">
      <c r="A295" s="47" t="s">
        <v>422</v>
      </c>
      <c r="B295" s="13" t="s">
        <v>10</v>
      </c>
      <c r="C295" s="13" t="s">
        <v>70</v>
      </c>
      <c r="D295" s="13" t="s">
        <v>0</v>
      </c>
      <c r="E295" s="13" t="s">
        <v>423</v>
      </c>
      <c r="F295" s="14"/>
      <c r="G295" s="15">
        <f>SUM(G296)</f>
        <v>0</v>
      </c>
    </row>
    <row r="296" spans="1:7" s="2" customFormat="1" ht="31.2" x14ac:dyDescent="0.25">
      <c r="A296" s="47" t="s">
        <v>141</v>
      </c>
      <c r="B296" s="13" t="s">
        <v>10</v>
      </c>
      <c r="C296" s="13" t="s">
        <v>70</v>
      </c>
      <c r="D296" s="13" t="s">
        <v>0</v>
      </c>
      <c r="E296" s="13" t="s">
        <v>423</v>
      </c>
      <c r="F296" s="14" t="s">
        <v>21</v>
      </c>
      <c r="G296" s="15">
        <f>14041.8-14041.8</f>
        <v>0</v>
      </c>
    </row>
    <row r="297" spans="1:7" s="2" customFormat="1" x14ac:dyDescent="0.25">
      <c r="A297" s="30" t="s">
        <v>185</v>
      </c>
      <c r="B297" s="13" t="s">
        <v>10</v>
      </c>
      <c r="C297" s="13" t="s">
        <v>70</v>
      </c>
      <c r="D297" s="13" t="s">
        <v>1</v>
      </c>
      <c r="E297" s="13"/>
      <c r="F297" s="14"/>
      <c r="G297" s="15">
        <f>SUM(G298+G301+G304+G306+G308)</f>
        <v>10351.199999999999</v>
      </c>
    </row>
    <row r="298" spans="1:7" s="2" customFormat="1" x14ac:dyDescent="0.25">
      <c r="A298" s="30" t="s">
        <v>32</v>
      </c>
      <c r="B298" s="13" t="s">
        <v>10</v>
      </c>
      <c r="C298" s="13" t="s">
        <v>70</v>
      </c>
      <c r="D298" s="13" t="s">
        <v>1</v>
      </c>
      <c r="E298" s="13" t="s">
        <v>49</v>
      </c>
      <c r="F298" s="14"/>
      <c r="G298" s="15">
        <f>SUM(G299:G300)</f>
        <v>9787.6</v>
      </c>
    </row>
    <row r="299" spans="1:7" s="2" customFormat="1" ht="46.8" x14ac:dyDescent="0.25">
      <c r="A299" s="30" t="s">
        <v>140</v>
      </c>
      <c r="B299" s="13" t="s">
        <v>10</v>
      </c>
      <c r="C299" s="13" t="s">
        <v>70</v>
      </c>
      <c r="D299" s="13" t="s">
        <v>1</v>
      </c>
      <c r="E299" s="13" t="s">
        <v>49</v>
      </c>
      <c r="F299" s="14" t="s">
        <v>19</v>
      </c>
      <c r="G299" s="15">
        <f>8377+1434.9-241.8</f>
        <v>9570.1</v>
      </c>
    </row>
    <row r="300" spans="1:7" s="2" customFormat="1" ht="31.2" x14ac:dyDescent="0.25">
      <c r="A300" s="30" t="s">
        <v>141</v>
      </c>
      <c r="B300" s="13" t="s">
        <v>10</v>
      </c>
      <c r="C300" s="13" t="s">
        <v>70</v>
      </c>
      <c r="D300" s="13" t="s">
        <v>1</v>
      </c>
      <c r="E300" s="13" t="s">
        <v>49</v>
      </c>
      <c r="F300" s="14" t="s">
        <v>21</v>
      </c>
      <c r="G300" s="15">
        <f>289.3-71.8</f>
        <v>217.5</v>
      </c>
    </row>
    <row r="301" spans="1:7" s="2" customFormat="1" ht="46.8" x14ac:dyDescent="0.25">
      <c r="A301" s="30" t="s">
        <v>38</v>
      </c>
      <c r="B301" s="13" t="s">
        <v>10</v>
      </c>
      <c r="C301" s="13" t="s">
        <v>70</v>
      </c>
      <c r="D301" s="13" t="s">
        <v>1</v>
      </c>
      <c r="E301" s="13" t="s">
        <v>55</v>
      </c>
      <c r="F301" s="14"/>
      <c r="G301" s="15">
        <f>G303+G302</f>
        <v>446.9</v>
      </c>
    </row>
    <row r="302" spans="1:7" s="2" customFormat="1" ht="46.8" x14ac:dyDescent="0.25">
      <c r="A302" s="30" t="s">
        <v>140</v>
      </c>
      <c r="B302" s="13" t="s">
        <v>10</v>
      </c>
      <c r="C302" s="13" t="s">
        <v>70</v>
      </c>
      <c r="D302" s="13" t="s">
        <v>1</v>
      </c>
      <c r="E302" s="13" t="s">
        <v>55</v>
      </c>
      <c r="F302" s="14" t="s">
        <v>19</v>
      </c>
      <c r="G302" s="15">
        <f>350+46.9</f>
        <v>396.9</v>
      </c>
    </row>
    <row r="303" spans="1:7" s="2" customFormat="1" ht="31.2" x14ac:dyDescent="0.25">
      <c r="A303" s="30" t="s">
        <v>141</v>
      </c>
      <c r="B303" s="13" t="s">
        <v>10</v>
      </c>
      <c r="C303" s="13" t="s">
        <v>70</v>
      </c>
      <c r="D303" s="13" t="s">
        <v>1</v>
      </c>
      <c r="E303" s="13" t="s">
        <v>55</v>
      </c>
      <c r="F303" s="14" t="s">
        <v>21</v>
      </c>
      <c r="G303" s="15">
        <f>50</f>
        <v>50</v>
      </c>
    </row>
    <row r="304" spans="1:7" s="2" customFormat="1" x14ac:dyDescent="0.25">
      <c r="A304" s="30" t="s">
        <v>329</v>
      </c>
      <c r="B304" s="13" t="s">
        <v>10</v>
      </c>
      <c r="C304" s="25">
        <v>1</v>
      </c>
      <c r="D304" s="13" t="s">
        <v>1</v>
      </c>
      <c r="E304" s="13" t="s">
        <v>330</v>
      </c>
      <c r="F304" s="13"/>
      <c r="G304" s="15">
        <f t="shared" ref="G304" si="0">SUM(G305)</f>
        <v>34.4</v>
      </c>
    </row>
    <row r="305" spans="1:7" s="2" customFormat="1" ht="31.2" x14ac:dyDescent="0.25">
      <c r="A305" s="30" t="s">
        <v>141</v>
      </c>
      <c r="B305" s="13" t="s">
        <v>10</v>
      </c>
      <c r="C305" s="25">
        <v>1</v>
      </c>
      <c r="D305" s="13" t="s">
        <v>1</v>
      </c>
      <c r="E305" s="13" t="s">
        <v>330</v>
      </c>
      <c r="F305" s="13" t="s">
        <v>21</v>
      </c>
      <c r="G305" s="15">
        <v>34.4</v>
      </c>
    </row>
    <row r="306" spans="1:7" s="2" customFormat="1" x14ac:dyDescent="0.25">
      <c r="A306" s="30" t="s">
        <v>335</v>
      </c>
      <c r="B306" s="13" t="s">
        <v>10</v>
      </c>
      <c r="C306" s="13" t="s">
        <v>70</v>
      </c>
      <c r="D306" s="13" t="s">
        <v>1</v>
      </c>
      <c r="E306" s="13" t="s">
        <v>336</v>
      </c>
      <c r="F306" s="14"/>
      <c r="G306" s="15">
        <f t="shared" ref="G306" si="1">SUM(G307)</f>
        <v>12</v>
      </c>
    </row>
    <row r="307" spans="1:7" s="2" customFormat="1" ht="31.2" x14ac:dyDescent="0.25">
      <c r="A307" s="30" t="s">
        <v>141</v>
      </c>
      <c r="B307" s="13" t="s">
        <v>10</v>
      </c>
      <c r="C307" s="13" t="s">
        <v>70</v>
      </c>
      <c r="D307" s="13" t="s">
        <v>1</v>
      </c>
      <c r="E307" s="13" t="s">
        <v>336</v>
      </c>
      <c r="F307" s="14" t="s">
        <v>21</v>
      </c>
      <c r="G307" s="15">
        <v>12</v>
      </c>
    </row>
    <row r="308" spans="1:7" s="2" customFormat="1" ht="31.2" x14ac:dyDescent="0.25">
      <c r="A308" s="30" t="s">
        <v>333</v>
      </c>
      <c r="B308" s="13" t="s">
        <v>10</v>
      </c>
      <c r="C308" s="13" t="s">
        <v>70</v>
      </c>
      <c r="D308" s="13" t="s">
        <v>1</v>
      </c>
      <c r="E308" s="13" t="s">
        <v>334</v>
      </c>
      <c r="F308" s="14"/>
      <c r="G308" s="15">
        <f>G309</f>
        <v>70.3</v>
      </c>
    </row>
    <row r="309" spans="1:7" s="2" customFormat="1" ht="31.2" x14ac:dyDescent="0.25">
      <c r="A309" s="30" t="s">
        <v>141</v>
      </c>
      <c r="B309" s="13" t="s">
        <v>10</v>
      </c>
      <c r="C309" s="13" t="s">
        <v>70</v>
      </c>
      <c r="D309" s="13" t="s">
        <v>1</v>
      </c>
      <c r="E309" s="13" t="s">
        <v>334</v>
      </c>
      <c r="F309" s="14" t="s">
        <v>21</v>
      </c>
      <c r="G309" s="15">
        <v>70.3</v>
      </c>
    </row>
    <row r="310" spans="1:7" s="2" customFormat="1" x14ac:dyDescent="0.25">
      <c r="A310" s="30" t="s">
        <v>186</v>
      </c>
      <c r="B310" s="13" t="s">
        <v>10</v>
      </c>
      <c r="C310" s="13" t="s">
        <v>70</v>
      </c>
      <c r="D310" s="13" t="s">
        <v>2</v>
      </c>
      <c r="E310" s="13"/>
      <c r="F310" s="14"/>
      <c r="G310" s="15">
        <f>SUM(G311)</f>
        <v>2354.1999999999998</v>
      </c>
    </row>
    <row r="311" spans="1:7" s="2" customFormat="1" ht="46.8" x14ac:dyDescent="0.25">
      <c r="A311" s="29" t="s">
        <v>36</v>
      </c>
      <c r="B311" s="13" t="s">
        <v>10</v>
      </c>
      <c r="C311" s="13" t="s">
        <v>70</v>
      </c>
      <c r="D311" s="13" t="s">
        <v>2</v>
      </c>
      <c r="E311" s="13" t="s">
        <v>63</v>
      </c>
      <c r="F311" s="14"/>
      <c r="G311" s="15">
        <f>SUM(G312)</f>
        <v>2354.1999999999998</v>
      </c>
    </row>
    <row r="312" spans="1:7" s="2" customFormat="1" ht="31.2" x14ac:dyDescent="0.25">
      <c r="A312" s="31" t="s">
        <v>142</v>
      </c>
      <c r="B312" s="13" t="s">
        <v>10</v>
      </c>
      <c r="C312" s="13" t="s">
        <v>70</v>
      </c>
      <c r="D312" s="13" t="s">
        <v>2</v>
      </c>
      <c r="E312" s="13" t="s">
        <v>63</v>
      </c>
      <c r="F312" s="14" t="s">
        <v>137</v>
      </c>
      <c r="G312" s="15">
        <f>2020+256.6+77.6</f>
        <v>2354.1999999999998</v>
      </c>
    </row>
    <row r="313" spans="1:7" s="2" customFormat="1" ht="31.2" x14ac:dyDescent="0.25">
      <c r="A313" s="31" t="s">
        <v>298</v>
      </c>
      <c r="B313" s="13" t="s">
        <v>10</v>
      </c>
      <c r="C313" s="13" t="s">
        <v>70</v>
      </c>
      <c r="D313" s="13" t="s">
        <v>3</v>
      </c>
      <c r="E313" s="13"/>
      <c r="F313" s="14"/>
      <c r="G313" s="15">
        <f>SUM(G314)</f>
        <v>25852.6</v>
      </c>
    </row>
    <row r="314" spans="1:7" s="2" customFormat="1" x14ac:dyDescent="0.25">
      <c r="A314" s="31" t="s">
        <v>297</v>
      </c>
      <c r="B314" s="13" t="s">
        <v>10</v>
      </c>
      <c r="C314" s="13" t="s">
        <v>70</v>
      </c>
      <c r="D314" s="13" t="s">
        <v>3</v>
      </c>
      <c r="E314" s="13" t="s">
        <v>296</v>
      </c>
      <c r="F314" s="14"/>
      <c r="G314" s="15">
        <f>SUM(G315)</f>
        <v>25852.6</v>
      </c>
    </row>
    <row r="315" spans="1:7" s="2" customFormat="1" x14ac:dyDescent="0.25">
      <c r="A315" s="31" t="s">
        <v>9</v>
      </c>
      <c r="B315" s="13" t="s">
        <v>10</v>
      </c>
      <c r="C315" s="13" t="s">
        <v>70</v>
      </c>
      <c r="D315" s="13" t="s">
        <v>3</v>
      </c>
      <c r="E315" s="13" t="s">
        <v>296</v>
      </c>
      <c r="F315" s="14" t="s">
        <v>28</v>
      </c>
      <c r="G315" s="15">
        <v>25852.6</v>
      </c>
    </row>
    <row r="316" spans="1:7" s="2" customFormat="1" ht="31.2" x14ac:dyDescent="0.25">
      <c r="A316" s="29" t="s">
        <v>209</v>
      </c>
      <c r="B316" s="13" t="s">
        <v>5</v>
      </c>
      <c r="C316" s="13"/>
      <c r="D316" s="13"/>
      <c r="E316" s="13"/>
      <c r="F316" s="14"/>
      <c r="G316" s="15">
        <f>SUM(G317)</f>
        <v>132304.79999999999</v>
      </c>
    </row>
    <row r="317" spans="1:7" s="2" customFormat="1" ht="46.8" x14ac:dyDescent="0.25">
      <c r="A317" s="32" t="s">
        <v>210</v>
      </c>
      <c r="B317" s="13" t="s">
        <v>5</v>
      </c>
      <c r="C317" s="13" t="s">
        <v>70</v>
      </c>
      <c r="D317" s="13"/>
      <c r="E317" s="13"/>
      <c r="F317" s="14"/>
      <c r="G317" s="15">
        <f>SUM(G318+G325+G335)</f>
        <v>132304.79999999999</v>
      </c>
    </row>
    <row r="318" spans="1:7" s="2" customFormat="1" x14ac:dyDescent="0.25">
      <c r="A318" s="32" t="s">
        <v>62</v>
      </c>
      <c r="B318" s="13" t="s">
        <v>5</v>
      </c>
      <c r="C318" s="13" t="s">
        <v>70</v>
      </c>
      <c r="D318" s="13" t="s">
        <v>0</v>
      </c>
      <c r="E318" s="13"/>
      <c r="F318" s="14"/>
      <c r="G318" s="15">
        <f>SUM(G319)</f>
        <v>114668.49999999999</v>
      </c>
    </row>
    <row r="319" spans="1:7" s="2" customFormat="1" ht="46.8" x14ac:dyDescent="0.25">
      <c r="A319" s="32" t="s">
        <v>132</v>
      </c>
      <c r="B319" s="13" t="s">
        <v>5</v>
      </c>
      <c r="C319" s="13" t="s">
        <v>70</v>
      </c>
      <c r="D319" s="13" t="s">
        <v>0</v>
      </c>
      <c r="E319" s="13" t="s">
        <v>63</v>
      </c>
      <c r="F319" s="14"/>
      <c r="G319" s="15">
        <f>SUM(G320:G324)</f>
        <v>114668.49999999999</v>
      </c>
    </row>
    <row r="320" spans="1:7" s="2" customFormat="1" ht="46.8" x14ac:dyDescent="0.25">
      <c r="A320" s="30" t="s">
        <v>140</v>
      </c>
      <c r="B320" s="13" t="s">
        <v>5</v>
      </c>
      <c r="C320" s="13" t="s">
        <v>70</v>
      </c>
      <c r="D320" s="13" t="s">
        <v>0</v>
      </c>
      <c r="E320" s="13" t="s">
        <v>63</v>
      </c>
      <c r="F320" s="14" t="s">
        <v>19</v>
      </c>
      <c r="G320" s="15">
        <f>49098.4+617.7+6692.5+244.6-0.1+9003.8</f>
        <v>65656.899999999994</v>
      </c>
    </row>
    <row r="321" spans="1:7" s="2" customFormat="1" ht="31.2" x14ac:dyDescent="0.25">
      <c r="A321" s="30" t="s">
        <v>141</v>
      </c>
      <c r="B321" s="13" t="s">
        <v>5</v>
      </c>
      <c r="C321" s="13" t="s">
        <v>70</v>
      </c>
      <c r="D321" s="13" t="s">
        <v>0</v>
      </c>
      <c r="E321" s="13" t="s">
        <v>63</v>
      </c>
      <c r="F321" s="14" t="s">
        <v>21</v>
      </c>
      <c r="G321" s="15">
        <f>40567.6+5.8+1.3+163.3+919.1+291.4+143.7+102.4+3500-8250.6</f>
        <v>37444.000000000007</v>
      </c>
    </row>
    <row r="322" spans="1:7" s="2" customFormat="1" x14ac:dyDescent="0.25">
      <c r="A322" s="30" t="s">
        <v>143</v>
      </c>
      <c r="B322" s="13" t="s">
        <v>5</v>
      </c>
      <c r="C322" s="13" t="s">
        <v>70</v>
      </c>
      <c r="D322" s="13" t="s">
        <v>0</v>
      </c>
      <c r="E322" s="13" t="s">
        <v>63</v>
      </c>
      <c r="F322" s="14" t="s">
        <v>135</v>
      </c>
      <c r="G322" s="15"/>
    </row>
    <row r="323" spans="1:7" s="2" customFormat="1" ht="31.2" x14ac:dyDescent="0.25">
      <c r="A323" s="30" t="s">
        <v>147</v>
      </c>
      <c r="B323" s="13" t="s">
        <v>5</v>
      </c>
      <c r="C323" s="13" t="s">
        <v>70</v>
      </c>
      <c r="D323" s="13" t="s">
        <v>0</v>
      </c>
      <c r="E323" s="13" t="s">
        <v>63</v>
      </c>
      <c r="F323" s="14" t="s">
        <v>137</v>
      </c>
      <c r="G323" s="15">
        <f>8895.4+1215.1+631.7</f>
        <v>10742.2</v>
      </c>
    </row>
    <row r="324" spans="1:7" s="2" customFormat="1" x14ac:dyDescent="0.25">
      <c r="A324" s="30" t="s">
        <v>23</v>
      </c>
      <c r="B324" s="13" t="s">
        <v>5</v>
      </c>
      <c r="C324" s="13" t="s">
        <v>70</v>
      </c>
      <c r="D324" s="13" t="s">
        <v>0</v>
      </c>
      <c r="E324" s="13" t="s">
        <v>63</v>
      </c>
      <c r="F324" s="14" t="s">
        <v>24</v>
      </c>
      <c r="G324" s="15">
        <f>958.6-133.2</f>
        <v>825.40000000000009</v>
      </c>
    </row>
    <row r="325" spans="1:7" s="2" customFormat="1" ht="31.2" x14ac:dyDescent="0.25">
      <c r="A325" s="35" t="s">
        <v>71</v>
      </c>
      <c r="B325" s="13" t="s">
        <v>5</v>
      </c>
      <c r="C325" s="13" t="s">
        <v>70</v>
      </c>
      <c r="D325" s="13" t="s">
        <v>1</v>
      </c>
      <c r="E325" s="13"/>
      <c r="F325" s="14"/>
      <c r="G325" s="15">
        <f>SUM(G331+G326+G333+G328)</f>
        <v>17636.3</v>
      </c>
    </row>
    <row r="326" spans="1:7" s="2" customFormat="1" x14ac:dyDescent="0.25">
      <c r="A326" s="30" t="s">
        <v>329</v>
      </c>
      <c r="B326" s="13" t="s">
        <v>5</v>
      </c>
      <c r="C326" s="25">
        <v>1</v>
      </c>
      <c r="D326" s="13" t="s">
        <v>1</v>
      </c>
      <c r="E326" s="13" t="s">
        <v>330</v>
      </c>
      <c r="F326" s="14"/>
      <c r="G326" s="15">
        <f>SUM(G327)</f>
        <v>385.7</v>
      </c>
    </row>
    <row r="327" spans="1:7" s="2" customFormat="1" ht="31.2" x14ac:dyDescent="0.25">
      <c r="A327" s="30" t="s">
        <v>141</v>
      </c>
      <c r="B327" s="13" t="s">
        <v>5</v>
      </c>
      <c r="C327" s="25">
        <v>1</v>
      </c>
      <c r="D327" s="13" t="s">
        <v>1</v>
      </c>
      <c r="E327" s="13" t="s">
        <v>330</v>
      </c>
      <c r="F327" s="14" t="s">
        <v>21</v>
      </c>
      <c r="G327" s="15">
        <f>320+126.8+28.1-88.4-0.8</f>
        <v>385.7</v>
      </c>
    </row>
    <row r="328" spans="1:7" s="2" customFormat="1" x14ac:dyDescent="0.25">
      <c r="A328" s="30" t="s">
        <v>335</v>
      </c>
      <c r="B328" s="13" t="s">
        <v>5</v>
      </c>
      <c r="C328" s="25">
        <v>1</v>
      </c>
      <c r="D328" s="13" t="s">
        <v>1</v>
      </c>
      <c r="E328" s="13" t="s">
        <v>336</v>
      </c>
      <c r="F328" s="14"/>
      <c r="G328" s="15">
        <f>SUM(G329:G330)</f>
        <v>195.5</v>
      </c>
    </row>
    <row r="329" spans="1:7" s="2" customFormat="1" ht="31.2" x14ac:dyDescent="0.25">
      <c r="A329" s="30" t="s">
        <v>18</v>
      </c>
      <c r="B329" s="13" t="s">
        <v>5</v>
      </c>
      <c r="C329" s="25">
        <v>1</v>
      </c>
      <c r="D329" s="13" t="s">
        <v>1</v>
      </c>
      <c r="E329" s="13" t="s">
        <v>336</v>
      </c>
      <c r="F329" s="14" t="s">
        <v>19</v>
      </c>
      <c r="G329" s="15"/>
    </row>
    <row r="330" spans="1:7" s="2" customFormat="1" ht="31.2" x14ac:dyDescent="0.25">
      <c r="A330" s="30" t="s">
        <v>141</v>
      </c>
      <c r="B330" s="13" t="s">
        <v>5</v>
      </c>
      <c r="C330" s="25">
        <v>1</v>
      </c>
      <c r="D330" s="13" t="s">
        <v>1</v>
      </c>
      <c r="E330" s="13" t="s">
        <v>336</v>
      </c>
      <c r="F330" s="14" t="s">
        <v>21</v>
      </c>
      <c r="G330" s="15">
        <f>180.6+106.7+61.5-62.1-58-33.2</f>
        <v>195.5</v>
      </c>
    </row>
    <row r="331" spans="1:7" s="2" customFormat="1" ht="31.2" x14ac:dyDescent="0.25">
      <c r="A331" s="39" t="s">
        <v>333</v>
      </c>
      <c r="B331" s="13" t="s">
        <v>5</v>
      </c>
      <c r="C331" s="13" t="s">
        <v>70</v>
      </c>
      <c r="D331" s="13" t="s">
        <v>1</v>
      </c>
      <c r="E331" s="13" t="s">
        <v>334</v>
      </c>
      <c r="F331" s="14"/>
      <c r="G331" s="15">
        <f>SUM(G332:G332)</f>
        <v>14807.399999999998</v>
      </c>
    </row>
    <row r="332" spans="1:7" s="2" customFormat="1" ht="31.2" x14ac:dyDescent="0.25">
      <c r="A332" s="30" t="s">
        <v>141</v>
      </c>
      <c r="B332" s="13" t="s">
        <v>5</v>
      </c>
      <c r="C332" s="13" t="s">
        <v>70</v>
      </c>
      <c r="D332" s="13" t="s">
        <v>1</v>
      </c>
      <c r="E332" s="13" t="s">
        <v>334</v>
      </c>
      <c r="F332" s="14" t="s">
        <v>21</v>
      </c>
      <c r="G332" s="15">
        <f>10715.4+4182.2+386.9+114.2+6.2+176.1+177+108.6+600-2100+150.5+290.3</f>
        <v>14807.399999999998</v>
      </c>
    </row>
    <row r="333" spans="1:7" s="2" customFormat="1" ht="31.2" x14ac:dyDescent="0.25">
      <c r="A333" s="30" t="s">
        <v>331</v>
      </c>
      <c r="B333" s="13" t="s">
        <v>5</v>
      </c>
      <c r="C333" s="25">
        <v>1</v>
      </c>
      <c r="D333" s="13" t="s">
        <v>1</v>
      </c>
      <c r="E333" s="13" t="s">
        <v>332</v>
      </c>
      <c r="F333" s="13"/>
      <c r="G333" s="15">
        <f>SUM(G334)</f>
        <v>2247.6999999999998</v>
      </c>
    </row>
    <row r="334" spans="1:7" s="2" customFormat="1" ht="31.2" x14ac:dyDescent="0.25">
      <c r="A334" s="30" t="s">
        <v>141</v>
      </c>
      <c r="B334" s="13" t="s">
        <v>5</v>
      </c>
      <c r="C334" s="25">
        <v>1</v>
      </c>
      <c r="D334" s="13" t="s">
        <v>1</v>
      </c>
      <c r="E334" s="13" t="s">
        <v>332</v>
      </c>
      <c r="F334" s="13" t="s">
        <v>21</v>
      </c>
      <c r="G334" s="15">
        <f>2938.9+343.5+226.8-600-103.8-557.7</f>
        <v>2247.6999999999998</v>
      </c>
    </row>
    <row r="335" spans="1:7" s="2" customFormat="1" ht="31.2" x14ac:dyDescent="0.25">
      <c r="A335" s="30" t="s">
        <v>371</v>
      </c>
      <c r="B335" s="13" t="s">
        <v>5</v>
      </c>
      <c r="C335" s="25">
        <v>1</v>
      </c>
      <c r="D335" s="13" t="s">
        <v>2</v>
      </c>
      <c r="E335" s="13"/>
      <c r="F335" s="13"/>
      <c r="G335" s="15">
        <f>G336+G339</f>
        <v>0</v>
      </c>
    </row>
    <row r="336" spans="1:7" s="2" customFormat="1" x14ac:dyDescent="0.25">
      <c r="A336" s="30" t="s">
        <v>17</v>
      </c>
      <c r="B336" s="13" t="s">
        <v>5</v>
      </c>
      <c r="C336" s="25">
        <v>1</v>
      </c>
      <c r="D336" s="13" t="s">
        <v>2</v>
      </c>
      <c r="E336" s="13" t="s">
        <v>49</v>
      </c>
      <c r="F336" s="13"/>
      <c r="G336" s="15">
        <f>G337+G338</f>
        <v>0</v>
      </c>
    </row>
    <row r="337" spans="1:7" s="2" customFormat="1" ht="31.2" x14ac:dyDescent="0.25">
      <c r="A337" s="30" t="s">
        <v>18</v>
      </c>
      <c r="B337" s="13" t="s">
        <v>5</v>
      </c>
      <c r="C337" s="25">
        <v>1</v>
      </c>
      <c r="D337" s="13" t="s">
        <v>2</v>
      </c>
      <c r="E337" s="13" t="s">
        <v>49</v>
      </c>
      <c r="F337" s="13" t="s">
        <v>19</v>
      </c>
      <c r="G337" s="15"/>
    </row>
    <row r="338" spans="1:7" s="2" customFormat="1" ht="31.2" x14ac:dyDescent="0.25">
      <c r="A338" s="30" t="s">
        <v>141</v>
      </c>
      <c r="B338" s="13" t="s">
        <v>5</v>
      </c>
      <c r="C338" s="25">
        <v>1</v>
      </c>
      <c r="D338" s="13" t="s">
        <v>2</v>
      </c>
      <c r="E338" s="13" t="s">
        <v>49</v>
      </c>
      <c r="F338" s="13" t="s">
        <v>21</v>
      </c>
      <c r="G338" s="15"/>
    </row>
    <row r="339" spans="1:7" s="2" customFormat="1" ht="46.8" x14ac:dyDescent="0.25">
      <c r="A339" s="32" t="s">
        <v>132</v>
      </c>
      <c r="B339" s="13" t="s">
        <v>5</v>
      </c>
      <c r="C339" s="25">
        <v>1</v>
      </c>
      <c r="D339" s="13" t="s">
        <v>2</v>
      </c>
      <c r="E339" s="13" t="s">
        <v>63</v>
      </c>
      <c r="F339" s="13"/>
      <c r="G339" s="15">
        <f>SUM(G340)</f>
        <v>0</v>
      </c>
    </row>
    <row r="340" spans="1:7" s="2" customFormat="1" ht="31.2" x14ac:dyDescent="0.25">
      <c r="A340" s="30" t="s">
        <v>147</v>
      </c>
      <c r="B340" s="13" t="s">
        <v>5</v>
      </c>
      <c r="C340" s="25">
        <v>1</v>
      </c>
      <c r="D340" s="13" t="s">
        <v>2</v>
      </c>
      <c r="E340" s="13" t="s">
        <v>63</v>
      </c>
      <c r="F340" s="13" t="s">
        <v>137</v>
      </c>
      <c r="G340" s="15"/>
    </row>
    <row r="341" spans="1:7" s="2" customFormat="1" x14ac:dyDescent="0.25">
      <c r="A341" s="29" t="s">
        <v>211</v>
      </c>
      <c r="B341" s="13" t="s">
        <v>7</v>
      </c>
      <c r="C341" s="13"/>
      <c r="D341" s="13"/>
      <c r="E341" s="13"/>
      <c r="F341" s="14"/>
      <c r="G341" s="15">
        <f>SUM(G342)</f>
        <v>15994.9</v>
      </c>
    </row>
    <row r="342" spans="1:7" s="2" customFormat="1" ht="31.2" x14ac:dyDescent="0.25">
      <c r="A342" s="29" t="s">
        <v>212</v>
      </c>
      <c r="B342" s="13" t="s">
        <v>7</v>
      </c>
      <c r="C342" s="13" t="s">
        <v>70</v>
      </c>
      <c r="D342" s="13"/>
      <c r="E342" s="13"/>
      <c r="F342" s="14"/>
      <c r="G342" s="15">
        <f>SUM(G343+G352+G359)</f>
        <v>15994.9</v>
      </c>
    </row>
    <row r="343" spans="1:7" s="2" customFormat="1" ht="31.2" x14ac:dyDescent="0.25">
      <c r="A343" s="29" t="s">
        <v>122</v>
      </c>
      <c r="B343" s="13" t="s">
        <v>7</v>
      </c>
      <c r="C343" s="13" t="s">
        <v>70</v>
      </c>
      <c r="D343" s="13" t="s">
        <v>0</v>
      </c>
      <c r="E343" s="13"/>
      <c r="F343" s="14"/>
      <c r="G343" s="15">
        <f>SUM(G344+G350+G348)</f>
        <v>4748.5</v>
      </c>
    </row>
    <row r="344" spans="1:7" s="2" customFormat="1" x14ac:dyDescent="0.25">
      <c r="A344" s="29" t="s">
        <v>32</v>
      </c>
      <c r="B344" s="13" t="s">
        <v>7</v>
      </c>
      <c r="C344" s="13" t="s">
        <v>70</v>
      </c>
      <c r="D344" s="13" t="s">
        <v>0</v>
      </c>
      <c r="E344" s="13" t="s">
        <v>49</v>
      </c>
      <c r="F344" s="14"/>
      <c r="G344" s="15">
        <f>SUM(G345:G347)</f>
        <v>4729.6000000000004</v>
      </c>
    </row>
    <row r="345" spans="1:7" s="2" customFormat="1" ht="31.2" x14ac:dyDescent="0.25">
      <c r="A345" s="30" t="s">
        <v>18</v>
      </c>
      <c r="B345" s="13" t="s">
        <v>7</v>
      </c>
      <c r="C345" s="13" t="s">
        <v>70</v>
      </c>
      <c r="D345" s="13" t="s">
        <v>0</v>
      </c>
      <c r="E345" s="13" t="s">
        <v>49</v>
      </c>
      <c r="F345" s="14" t="s">
        <v>19</v>
      </c>
      <c r="G345" s="15">
        <f>4257.1+726.4-336.7</f>
        <v>4646.8</v>
      </c>
    </row>
    <row r="346" spans="1:7" s="2" customFormat="1" ht="31.2" x14ac:dyDescent="0.25">
      <c r="A346" s="30" t="s">
        <v>141</v>
      </c>
      <c r="B346" s="13" t="s">
        <v>7</v>
      </c>
      <c r="C346" s="13" t="s">
        <v>70</v>
      </c>
      <c r="D346" s="13" t="s">
        <v>0</v>
      </c>
      <c r="E346" s="13" t="s">
        <v>49</v>
      </c>
      <c r="F346" s="14" t="s">
        <v>21</v>
      </c>
      <c r="G346" s="15">
        <f>93.2+0.3+189.3-189.3-12.4</f>
        <v>81.099999999999994</v>
      </c>
    </row>
    <row r="347" spans="1:7" s="2" customFormat="1" x14ac:dyDescent="0.25">
      <c r="A347" s="30" t="s">
        <v>23</v>
      </c>
      <c r="B347" s="13" t="s">
        <v>7</v>
      </c>
      <c r="C347" s="13" t="s">
        <v>70</v>
      </c>
      <c r="D347" s="13" t="s">
        <v>0</v>
      </c>
      <c r="E347" s="13" t="s">
        <v>49</v>
      </c>
      <c r="F347" s="14" t="s">
        <v>24</v>
      </c>
      <c r="G347" s="15">
        <v>1.7</v>
      </c>
    </row>
    <row r="348" spans="1:7" s="2" customFormat="1" x14ac:dyDescent="0.25">
      <c r="A348" s="30" t="s">
        <v>329</v>
      </c>
      <c r="B348" s="13" t="s">
        <v>7</v>
      </c>
      <c r="C348" s="25">
        <v>1</v>
      </c>
      <c r="D348" s="13" t="s">
        <v>0</v>
      </c>
      <c r="E348" s="13" t="s">
        <v>330</v>
      </c>
      <c r="F348" s="13"/>
      <c r="G348" s="27">
        <f>SUM(G349)</f>
        <v>10.9</v>
      </c>
    </row>
    <row r="349" spans="1:7" s="2" customFormat="1" ht="31.2" x14ac:dyDescent="0.25">
      <c r="A349" s="30" t="s">
        <v>141</v>
      </c>
      <c r="B349" s="13" t="s">
        <v>7</v>
      </c>
      <c r="C349" s="25">
        <v>1</v>
      </c>
      <c r="D349" s="13" t="s">
        <v>0</v>
      </c>
      <c r="E349" s="13" t="s">
        <v>330</v>
      </c>
      <c r="F349" s="13" t="s">
        <v>21</v>
      </c>
      <c r="G349" s="27">
        <v>10.9</v>
      </c>
    </row>
    <row r="350" spans="1:7" s="2" customFormat="1" x14ac:dyDescent="0.25">
      <c r="A350" s="30" t="s">
        <v>335</v>
      </c>
      <c r="B350" s="13" t="s">
        <v>7</v>
      </c>
      <c r="C350" s="13" t="s">
        <v>70</v>
      </c>
      <c r="D350" s="13" t="s">
        <v>0</v>
      </c>
      <c r="E350" s="13" t="s">
        <v>336</v>
      </c>
      <c r="F350" s="14"/>
      <c r="G350" s="15">
        <f>SUM(G351)</f>
        <v>8</v>
      </c>
    </row>
    <row r="351" spans="1:7" s="2" customFormat="1" ht="31.2" x14ac:dyDescent="0.25">
      <c r="A351" s="30" t="s">
        <v>141</v>
      </c>
      <c r="B351" s="13" t="s">
        <v>7</v>
      </c>
      <c r="C351" s="13" t="s">
        <v>70</v>
      </c>
      <c r="D351" s="13" t="s">
        <v>0</v>
      </c>
      <c r="E351" s="13" t="s">
        <v>336</v>
      </c>
      <c r="F351" s="14" t="s">
        <v>21</v>
      </c>
      <c r="G351" s="15">
        <v>8</v>
      </c>
    </row>
    <row r="352" spans="1:7" s="2" customFormat="1" ht="31.2" x14ac:dyDescent="0.25">
      <c r="A352" s="29" t="s">
        <v>213</v>
      </c>
      <c r="B352" s="13" t="s">
        <v>7</v>
      </c>
      <c r="C352" s="13" t="s">
        <v>70</v>
      </c>
      <c r="D352" s="13" t="s">
        <v>1</v>
      </c>
      <c r="E352" s="13"/>
      <c r="F352" s="14"/>
      <c r="G352" s="15">
        <f>SUM(G353+G357)</f>
        <v>9116.7999999999993</v>
      </c>
    </row>
    <row r="353" spans="1:7" s="2" customFormat="1" ht="46.8" x14ac:dyDescent="0.25">
      <c r="A353" s="32" t="s">
        <v>36</v>
      </c>
      <c r="B353" s="13" t="s">
        <v>7</v>
      </c>
      <c r="C353" s="13" t="s">
        <v>70</v>
      </c>
      <c r="D353" s="13" t="s">
        <v>1</v>
      </c>
      <c r="E353" s="13" t="s">
        <v>63</v>
      </c>
      <c r="F353" s="14"/>
      <c r="G353" s="15">
        <f>SUM(G354:G356)</f>
        <v>9116.7999999999993</v>
      </c>
    </row>
    <row r="354" spans="1:7" s="2" customFormat="1" ht="31.2" x14ac:dyDescent="0.25">
      <c r="A354" s="30" t="s">
        <v>18</v>
      </c>
      <c r="B354" s="13" t="s">
        <v>7</v>
      </c>
      <c r="C354" s="13" t="s">
        <v>70</v>
      </c>
      <c r="D354" s="13" t="s">
        <v>1</v>
      </c>
      <c r="E354" s="13" t="s">
        <v>63</v>
      </c>
      <c r="F354" s="14" t="s">
        <v>19</v>
      </c>
      <c r="G354" s="15">
        <f>6898.7+1000.9+706.7</f>
        <v>8606.2999999999993</v>
      </c>
    </row>
    <row r="355" spans="1:7" s="2" customFormat="1" ht="31.2" x14ac:dyDescent="0.25">
      <c r="A355" s="30" t="s">
        <v>141</v>
      </c>
      <c r="B355" s="13" t="s">
        <v>7</v>
      </c>
      <c r="C355" s="13" t="s">
        <v>70</v>
      </c>
      <c r="D355" s="13" t="s">
        <v>1</v>
      </c>
      <c r="E355" s="13" t="s">
        <v>63</v>
      </c>
      <c r="F355" s="14" t="s">
        <v>21</v>
      </c>
      <c r="G355" s="15">
        <f>314.4+0.8+3+1.2+189.3+0.1</f>
        <v>508.8</v>
      </c>
    </row>
    <row r="356" spans="1:7" s="2" customFormat="1" x14ac:dyDescent="0.25">
      <c r="A356" s="30" t="s">
        <v>23</v>
      </c>
      <c r="B356" s="13" t="s">
        <v>7</v>
      </c>
      <c r="C356" s="13" t="s">
        <v>70</v>
      </c>
      <c r="D356" s="13" t="s">
        <v>1</v>
      </c>
      <c r="E356" s="13" t="s">
        <v>63</v>
      </c>
      <c r="F356" s="14" t="s">
        <v>24</v>
      </c>
      <c r="G356" s="15">
        <v>1.7</v>
      </c>
    </row>
    <row r="357" spans="1:7" s="2" customFormat="1" x14ac:dyDescent="0.25">
      <c r="A357" s="30" t="s">
        <v>300</v>
      </c>
      <c r="B357" s="13" t="s">
        <v>7</v>
      </c>
      <c r="C357" s="13" t="s">
        <v>70</v>
      </c>
      <c r="D357" s="13" t="s">
        <v>1</v>
      </c>
      <c r="E357" s="13" t="s">
        <v>301</v>
      </c>
      <c r="F357" s="13"/>
      <c r="G357" s="15">
        <f>G358</f>
        <v>0</v>
      </c>
    </row>
    <row r="358" spans="1:7" s="2" customFormat="1" ht="31.2" x14ac:dyDescent="0.25">
      <c r="A358" s="30" t="s">
        <v>18</v>
      </c>
      <c r="B358" s="13" t="s">
        <v>7</v>
      </c>
      <c r="C358" s="13" t="s">
        <v>70</v>
      </c>
      <c r="D358" s="13" t="s">
        <v>1</v>
      </c>
      <c r="E358" s="13" t="s">
        <v>301</v>
      </c>
      <c r="F358" s="13" t="s">
        <v>19</v>
      </c>
      <c r="G358" s="15"/>
    </row>
    <row r="359" spans="1:7" s="2" customFormat="1" ht="31.2" x14ac:dyDescent="0.25">
      <c r="A359" s="30" t="s">
        <v>283</v>
      </c>
      <c r="B359" s="13" t="s">
        <v>7</v>
      </c>
      <c r="C359" s="13" t="s">
        <v>70</v>
      </c>
      <c r="D359" s="13" t="s">
        <v>2</v>
      </c>
      <c r="E359" s="13"/>
      <c r="F359" s="14"/>
      <c r="G359" s="15">
        <f>G360+G362</f>
        <v>2129.6</v>
      </c>
    </row>
    <row r="360" spans="1:7" s="2" customFormat="1" ht="31.2" x14ac:dyDescent="0.25">
      <c r="A360" s="30" t="s">
        <v>315</v>
      </c>
      <c r="B360" s="13" t="s">
        <v>7</v>
      </c>
      <c r="C360" s="13" t="s">
        <v>70</v>
      </c>
      <c r="D360" s="13" t="s">
        <v>2</v>
      </c>
      <c r="E360" s="13" t="s">
        <v>282</v>
      </c>
      <c r="F360" s="14"/>
      <c r="G360" s="15">
        <f>G361</f>
        <v>1529.6</v>
      </c>
    </row>
    <row r="361" spans="1:7" s="2" customFormat="1" ht="31.2" x14ac:dyDescent="0.25">
      <c r="A361" s="30" t="s">
        <v>141</v>
      </c>
      <c r="B361" s="13" t="s">
        <v>7</v>
      </c>
      <c r="C361" s="13" t="s">
        <v>70</v>
      </c>
      <c r="D361" s="13" t="s">
        <v>2</v>
      </c>
      <c r="E361" s="13" t="s">
        <v>282</v>
      </c>
      <c r="F361" s="14" t="s">
        <v>21</v>
      </c>
      <c r="G361" s="15">
        <f>762.8+762.8-0.1+75-70.9</f>
        <v>1529.6</v>
      </c>
    </row>
    <row r="362" spans="1:7" s="2" customFormat="1" ht="31.2" x14ac:dyDescent="0.25">
      <c r="A362" s="30" t="s">
        <v>449</v>
      </c>
      <c r="B362" s="13" t="s">
        <v>7</v>
      </c>
      <c r="C362" s="13" t="s">
        <v>70</v>
      </c>
      <c r="D362" s="13" t="s">
        <v>2</v>
      </c>
      <c r="E362" s="13" t="s">
        <v>365</v>
      </c>
      <c r="F362" s="14"/>
      <c r="G362" s="15">
        <f>SUM(G363)</f>
        <v>600</v>
      </c>
    </row>
    <row r="363" spans="1:7" s="2" customFormat="1" ht="31.2" x14ac:dyDescent="0.25">
      <c r="A363" s="30" t="s">
        <v>147</v>
      </c>
      <c r="B363" s="13" t="s">
        <v>7</v>
      </c>
      <c r="C363" s="13" t="s">
        <v>70</v>
      </c>
      <c r="D363" s="13" t="s">
        <v>2</v>
      </c>
      <c r="E363" s="13" t="s">
        <v>365</v>
      </c>
      <c r="F363" s="14" t="s">
        <v>137</v>
      </c>
      <c r="G363" s="15">
        <v>600</v>
      </c>
    </row>
    <row r="364" spans="1:7" s="2" customFormat="1" ht="31.2" x14ac:dyDescent="0.25">
      <c r="A364" s="29" t="s">
        <v>214</v>
      </c>
      <c r="B364" s="13" t="s">
        <v>8</v>
      </c>
      <c r="C364" s="13"/>
      <c r="D364" s="13"/>
      <c r="E364" s="13"/>
      <c r="F364" s="14"/>
      <c r="G364" s="15">
        <f>SUM(G369+G401+G409+G365)</f>
        <v>58814.69999999999</v>
      </c>
    </row>
    <row r="365" spans="1:7" s="2" customFormat="1" x14ac:dyDescent="0.25">
      <c r="A365" s="37" t="s">
        <v>409</v>
      </c>
      <c r="B365" s="13" t="s">
        <v>8</v>
      </c>
      <c r="C365" s="13" t="s">
        <v>70</v>
      </c>
      <c r="D365" s="13"/>
      <c r="E365" s="13"/>
      <c r="F365" s="14"/>
      <c r="G365" s="15">
        <f>SUM(G366)</f>
        <v>220</v>
      </c>
    </row>
    <row r="366" spans="1:7" s="2" customFormat="1" ht="31.2" x14ac:dyDescent="0.25">
      <c r="A366" s="37" t="s">
        <v>394</v>
      </c>
      <c r="B366" s="13" t="s">
        <v>8</v>
      </c>
      <c r="C366" s="13" t="s">
        <v>70</v>
      </c>
      <c r="D366" s="13" t="s">
        <v>0</v>
      </c>
      <c r="E366" s="13"/>
      <c r="F366" s="14"/>
      <c r="G366" s="15">
        <f>SUM(G367)</f>
        <v>220</v>
      </c>
    </row>
    <row r="367" spans="1:7" s="2" customFormat="1" ht="46.8" x14ac:dyDescent="0.25">
      <c r="A367" s="37" t="s">
        <v>410</v>
      </c>
      <c r="B367" s="13" t="s">
        <v>8</v>
      </c>
      <c r="C367" s="13" t="s">
        <v>70</v>
      </c>
      <c r="D367" s="13" t="s">
        <v>0</v>
      </c>
      <c r="E367" s="13" t="s">
        <v>395</v>
      </c>
      <c r="F367" s="14"/>
      <c r="G367" s="15">
        <f>SUM(G368)</f>
        <v>220</v>
      </c>
    </row>
    <row r="368" spans="1:7" s="2" customFormat="1" ht="31.2" x14ac:dyDescent="0.25">
      <c r="A368" s="30" t="s">
        <v>141</v>
      </c>
      <c r="B368" s="13" t="s">
        <v>8</v>
      </c>
      <c r="C368" s="13" t="s">
        <v>70</v>
      </c>
      <c r="D368" s="13" t="s">
        <v>0</v>
      </c>
      <c r="E368" s="13" t="s">
        <v>395</v>
      </c>
      <c r="F368" s="14" t="s">
        <v>21</v>
      </c>
      <c r="G368" s="15">
        <f>220+94-94</f>
        <v>220</v>
      </c>
    </row>
    <row r="369" spans="1:7" s="2" customFormat="1" x14ac:dyDescent="0.25">
      <c r="A369" s="32" t="s">
        <v>215</v>
      </c>
      <c r="B369" s="13" t="s">
        <v>8</v>
      </c>
      <c r="C369" s="13" t="s">
        <v>117</v>
      </c>
      <c r="D369" s="13"/>
      <c r="E369" s="13"/>
      <c r="F369" s="13"/>
      <c r="G369" s="15">
        <f>SUM(G370)</f>
        <v>52571.099999999991</v>
      </c>
    </row>
    <row r="370" spans="1:7" s="2" customFormat="1" x14ac:dyDescent="0.25">
      <c r="A370" s="32" t="s">
        <v>123</v>
      </c>
      <c r="B370" s="13" t="s">
        <v>8</v>
      </c>
      <c r="C370" s="13" t="s">
        <v>117</v>
      </c>
      <c r="D370" s="13" t="s">
        <v>0</v>
      </c>
      <c r="E370" s="13"/>
      <c r="F370" s="13"/>
      <c r="G370" s="15">
        <f>SUM(G398+G378+G395+G392+G375+G383+G386+G390+G381+G388+G371+G373)</f>
        <v>52571.099999999991</v>
      </c>
    </row>
    <row r="371" spans="1:7" s="2" customFormat="1" ht="46.8" x14ac:dyDescent="0.25">
      <c r="A371" s="32" t="s">
        <v>512</v>
      </c>
      <c r="B371" s="13" t="s">
        <v>8</v>
      </c>
      <c r="C371" s="13" t="s">
        <v>117</v>
      </c>
      <c r="D371" s="13" t="s">
        <v>0</v>
      </c>
      <c r="E371" s="13" t="s">
        <v>511</v>
      </c>
      <c r="F371" s="13"/>
      <c r="G371" s="15">
        <f>G372</f>
        <v>143.69999999999999</v>
      </c>
    </row>
    <row r="372" spans="1:7" s="2" customFormat="1" ht="31.95" customHeight="1" x14ac:dyDescent="0.25">
      <c r="A372" s="32" t="s">
        <v>18</v>
      </c>
      <c r="B372" s="13" t="s">
        <v>8</v>
      </c>
      <c r="C372" s="13" t="s">
        <v>117</v>
      </c>
      <c r="D372" s="13" t="s">
        <v>0</v>
      </c>
      <c r="E372" s="13" t="s">
        <v>511</v>
      </c>
      <c r="F372" s="13" t="s">
        <v>19</v>
      </c>
      <c r="G372" s="15">
        <v>143.69999999999999</v>
      </c>
    </row>
    <row r="373" spans="1:7" s="2" customFormat="1" ht="46.2" customHeight="1" x14ac:dyDescent="0.25">
      <c r="A373" s="32" t="s">
        <v>514</v>
      </c>
      <c r="B373" s="13" t="s">
        <v>8</v>
      </c>
      <c r="C373" s="13" t="s">
        <v>117</v>
      </c>
      <c r="D373" s="13" t="s">
        <v>0</v>
      </c>
      <c r="E373" s="13" t="s">
        <v>513</v>
      </c>
      <c r="F373" s="13"/>
      <c r="G373" s="15">
        <f>G374</f>
        <v>670.7</v>
      </c>
    </row>
    <row r="374" spans="1:7" s="2" customFormat="1" ht="32.4" customHeight="1" x14ac:dyDescent="0.25">
      <c r="A374" s="32" t="s">
        <v>18</v>
      </c>
      <c r="B374" s="13" t="s">
        <v>8</v>
      </c>
      <c r="C374" s="13" t="s">
        <v>117</v>
      </c>
      <c r="D374" s="13" t="s">
        <v>0</v>
      </c>
      <c r="E374" s="13" t="s">
        <v>513</v>
      </c>
      <c r="F374" s="13" t="s">
        <v>19</v>
      </c>
      <c r="G374" s="15">
        <v>670.7</v>
      </c>
    </row>
    <row r="375" spans="1:7" s="2" customFormat="1" ht="78" x14ac:dyDescent="0.25">
      <c r="A375" s="34" t="s">
        <v>270</v>
      </c>
      <c r="B375" s="13" t="s">
        <v>8</v>
      </c>
      <c r="C375" s="13" t="s">
        <v>117</v>
      </c>
      <c r="D375" s="13" t="s">
        <v>0</v>
      </c>
      <c r="E375" s="13" t="s">
        <v>353</v>
      </c>
      <c r="F375" s="13"/>
      <c r="G375" s="15">
        <f>SUM(G376:G377)</f>
        <v>27504.400000000001</v>
      </c>
    </row>
    <row r="376" spans="1:7" s="2" customFormat="1" ht="31.2" x14ac:dyDescent="0.25">
      <c r="A376" s="30" t="s">
        <v>141</v>
      </c>
      <c r="B376" s="13" t="s">
        <v>8</v>
      </c>
      <c r="C376" s="13" t="s">
        <v>117</v>
      </c>
      <c r="D376" s="13" t="s">
        <v>0</v>
      </c>
      <c r="E376" s="13" t="s">
        <v>353</v>
      </c>
      <c r="F376" s="13" t="s">
        <v>21</v>
      </c>
      <c r="G376" s="15">
        <f>501-228.9</f>
        <v>272.10000000000002</v>
      </c>
    </row>
    <row r="377" spans="1:7" s="2" customFormat="1" x14ac:dyDescent="0.25">
      <c r="A377" s="30" t="s">
        <v>143</v>
      </c>
      <c r="B377" s="13" t="s">
        <v>8</v>
      </c>
      <c r="C377" s="13" t="s">
        <v>117</v>
      </c>
      <c r="D377" s="13" t="s">
        <v>0</v>
      </c>
      <c r="E377" s="13" t="s">
        <v>353</v>
      </c>
      <c r="F377" s="13" t="s">
        <v>135</v>
      </c>
      <c r="G377" s="15">
        <f>39634.9+200.5-6481.7-6042.4-129+50</f>
        <v>27232.300000000003</v>
      </c>
    </row>
    <row r="378" spans="1:7" s="2" customFormat="1" ht="49.2" customHeight="1" x14ac:dyDescent="0.25">
      <c r="A378" s="40" t="s">
        <v>378</v>
      </c>
      <c r="B378" s="13" t="s">
        <v>8</v>
      </c>
      <c r="C378" s="13" t="s">
        <v>117</v>
      </c>
      <c r="D378" s="13" t="s">
        <v>0</v>
      </c>
      <c r="E378" s="13" t="s">
        <v>375</v>
      </c>
      <c r="F378" s="13"/>
      <c r="G378" s="15">
        <f>SUM(G379:G380)</f>
        <v>83.600000000000023</v>
      </c>
    </row>
    <row r="379" spans="1:7" s="2" customFormat="1" ht="31.95" customHeight="1" x14ac:dyDescent="0.25">
      <c r="A379" s="30" t="s">
        <v>141</v>
      </c>
      <c r="B379" s="13" t="s">
        <v>8</v>
      </c>
      <c r="C379" s="13" t="s">
        <v>117</v>
      </c>
      <c r="D379" s="13" t="s">
        <v>0</v>
      </c>
      <c r="E379" s="13" t="s">
        <v>375</v>
      </c>
      <c r="F379" s="13" t="s">
        <v>21</v>
      </c>
      <c r="G379" s="15">
        <f>2.8-2.8</f>
        <v>0</v>
      </c>
    </row>
    <row r="380" spans="1:7" s="2" customFormat="1" ht="13.95" customHeight="1" x14ac:dyDescent="0.25">
      <c r="A380" s="30" t="s">
        <v>143</v>
      </c>
      <c r="B380" s="13" t="s">
        <v>8</v>
      </c>
      <c r="C380" s="13" t="s">
        <v>117</v>
      </c>
      <c r="D380" s="13" t="s">
        <v>0</v>
      </c>
      <c r="E380" s="13" t="s">
        <v>375</v>
      </c>
      <c r="F380" s="13" t="s">
        <v>135</v>
      </c>
      <c r="G380" s="15">
        <f>170.4+0.9-19.7-68</f>
        <v>83.600000000000023</v>
      </c>
    </row>
    <row r="381" spans="1:7" s="2" customFormat="1" ht="78.599999999999994" customHeight="1" x14ac:dyDescent="0.25">
      <c r="A381" s="40" t="s">
        <v>178</v>
      </c>
      <c r="B381" s="13" t="s">
        <v>8</v>
      </c>
      <c r="C381" s="13" t="s">
        <v>117</v>
      </c>
      <c r="D381" s="13" t="s">
        <v>0</v>
      </c>
      <c r="E381" s="13" t="s">
        <v>355</v>
      </c>
      <c r="F381" s="13"/>
      <c r="G381" s="15">
        <f>G382</f>
        <v>67.900000000000006</v>
      </c>
    </row>
    <row r="382" spans="1:7" s="2" customFormat="1" ht="31.95" customHeight="1" x14ac:dyDescent="0.25">
      <c r="A382" s="30" t="s">
        <v>141</v>
      </c>
      <c r="B382" s="13" t="s">
        <v>8</v>
      </c>
      <c r="C382" s="13" t="s">
        <v>117</v>
      </c>
      <c r="D382" s="13" t="s">
        <v>0</v>
      </c>
      <c r="E382" s="13" t="s">
        <v>355</v>
      </c>
      <c r="F382" s="13" t="s">
        <v>21</v>
      </c>
      <c r="G382" s="15">
        <f>33.2+85.5-50.8</f>
        <v>67.900000000000006</v>
      </c>
    </row>
    <row r="383" spans="1:7" s="2" customFormat="1" ht="46.2" customHeight="1" x14ac:dyDescent="0.25">
      <c r="A383" s="31" t="s">
        <v>271</v>
      </c>
      <c r="B383" s="13" t="s">
        <v>8</v>
      </c>
      <c r="C383" s="13" t="s">
        <v>117</v>
      </c>
      <c r="D383" s="13" t="s">
        <v>0</v>
      </c>
      <c r="E383" s="13" t="s">
        <v>354</v>
      </c>
      <c r="F383" s="13"/>
      <c r="G383" s="15">
        <f>SUM(G384:G385)</f>
        <v>12111.199999999999</v>
      </c>
    </row>
    <row r="384" spans="1:7" s="2" customFormat="1" ht="32.4" customHeight="1" x14ac:dyDescent="0.25">
      <c r="A384" s="30" t="s">
        <v>141</v>
      </c>
      <c r="B384" s="13" t="s">
        <v>8</v>
      </c>
      <c r="C384" s="13" t="s">
        <v>117</v>
      </c>
      <c r="D384" s="13" t="s">
        <v>0</v>
      </c>
      <c r="E384" s="13" t="s">
        <v>354</v>
      </c>
      <c r="F384" s="13" t="s">
        <v>21</v>
      </c>
      <c r="G384" s="15">
        <f>242.7-242.7</f>
        <v>0</v>
      </c>
    </row>
    <row r="385" spans="1:7" s="2" customFormat="1" ht="18" customHeight="1" x14ac:dyDescent="0.25">
      <c r="A385" s="30" t="s">
        <v>143</v>
      </c>
      <c r="B385" s="13" t="s">
        <v>8</v>
      </c>
      <c r="C385" s="13" t="s">
        <v>117</v>
      </c>
      <c r="D385" s="13" t="s">
        <v>0</v>
      </c>
      <c r="E385" s="13" t="s">
        <v>354</v>
      </c>
      <c r="F385" s="13" t="s">
        <v>135</v>
      </c>
      <c r="G385" s="15">
        <f>18571.6-6702.4+242</f>
        <v>12111.199999999999</v>
      </c>
    </row>
    <row r="386" spans="1:7" s="2" customFormat="1" ht="65.400000000000006" customHeight="1" x14ac:dyDescent="0.25">
      <c r="A386" s="40" t="s">
        <v>379</v>
      </c>
      <c r="B386" s="13" t="s">
        <v>8</v>
      </c>
      <c r="C386" s="13" t="s">
        <v>117</v>
      </c>
      <c r="D386" s="13" t="s">
        <v>0</v>
      </c>
      <c r="E386" s="13" t="s">
        <v>376</v>
      </c>
      <c r="F386" s="13"/>
      <c r="G386" s="15">
        <f>G387</f>
        <v>68.600000000000023</v>
      </c>
    </row>
    <row r="387" spans="1:7" s="2" customFormat="1" ht="16.95" customHeight="1" x14ac:dyDescent="0.25">
      <c r="A387" s="30" t="s">
        <v>143</v>
      </c>
      <c r="B387" s="13" t="s">
        <v>8</v>
      </c>
      <c r="C387" s="13" t="s">
        <v>117</v>
      </c>
      <c r="D387" s="13" t="s">
        <v>0</v>
      </c>
      <c r="E387" s="13" t="s">
        <v>376</v>
      </c>
      <c r="F387" s="13" t="s">
        <v>135</v>
      </c>
      <c r="G387" s="15">
        <f>202.9-39.3-95</f>
        <v>68.600000000000023</v>
      </c>
    </row>
    <row r="388" spans="1:7" s="2" customFormat="1" ht="139.94999999999999" customHeight="1" x14ac:dyDescent="0.25">
      <c r="A388" s="47" t="s">
        <v>424</v>
      </c>
      <c r="B388" s="13" t="s">
        <v>8</v>
      </c>
      <c r="C388" s="13" t="s">
        <v>117</v>
      </c>
      <c r="D388" s="13" t="s">
        <v>0</v>
      </c>
      <c r="E388" s="13" t="s">
        <v>425</v>
      </c>
      <c r="F388" s="13"/>
      <c r="G388" s="15">
        <f>SUM(G389)</f>
        <v>66</v>
      </c>
    </row>
    <row r="389" spans="1:7" s="2" customFormat="1" x14ac:dyDescent="0.25">
      <c r="A389" s="47" t="s">
        <v>143</v>
      </c>
      <c r="B389" s="13" t="s">
        <v>8</v>
      </c>
      <c r="C389" s="13" t="s">
        <v>117</v>
      </c>
      <c r="D389" s="13" t="s">
        <v>0</v>
      </c>
      <c r="E389" s="13" t="s">
        <v>425</v>
      </c>
      <c r="F389" s="13" t="s">
        <v>135</v>
      </c>
      <c r="G389" s="15">
        <v>66</v>
      </c>
    </row>
    <row r="390" spans="1:7" s="2" customFormat="1" ht="95.25" customHeight="1" x14ac:dyDescent="0.25">
      <c r="A390" s="40" t="s">
        <v>380</v>
      </c>
      <c r="B390" s="13" t="s">
        <v>8</v>
      </c>
      <c r="C390" s="13" t="s">
        <v>117</v>
      </c>
      <c r="D390" s="13" t="s">
        <v>0</v>
      </c>
      <c r="E390" s="13" t="s">
        <v>377</v>
      </c>
      <c r="F390" s="13"/>
      <c r="G390" s="15">
        <f>G391</f>
        <v>5.2</v>
      </c>
    </row>
    <row r="391" spans="1:7" s="2" customFormat="1" x14ac:dyDescent="0.25">
      <c r="A391" s="30" t="s">
        <v>143</v>
      </c>
      <c r="B391" s="13" t="s">
        <v>8</v>
      </c>
      <c r="C391" s="13" t="s">
        <v>117</v>
      </c>
      <c r="D391" s="13" t="s">
        <v>0</v>
      </c>
      <c r="E391" s="13" t="s">
        <v>377</v>
      </c>
      <c r="F391" s="13" t="s">
        <v>135</v>
      </c>
      <c r="G391" s="15">
        <v>5.2</v>
      </c>
    </row>
    <row r="392" spans="1:7" s="2" customFormat="1" ht="140.4" x14ac:dyDescent="0.25">
      <c r="A392" s="33" t="s">
        <v>273</v>
      </c>
      <c r="B392" s="13" t="s">
        <v>8</v>
      </c>
      <c r="C392" s="13" t="s">
        <v>117</v>
      </c>
      <c r="D392" s="13" t="s">
        <v>0</v>
      </c>
      <c r="E392" s="13" t="s">
        <v>358</v>
      </c>
      <c r="F392" s="13"/>
      <c r="G392" s="15">
        <f>SUM(G393:G394)</f>
        <v>1025.8</v>
      </c>
    </row>
    <row r="393" spans="1:7" s="2" customFormat="1" ht="49.5" customHeight="1" x14ac:dyDescent="0.25">
      <c r="A393" s="30" t="s">
        <v>138</v>
      </c>
      <c r="B393" s="13" t="s">
        <v>8</v>
      </c>
      <c r="C393" s="13" t="s">
        <v>117</v>
      </c>
      <c r="D393" s="13" t="s">
        <v>0</v>
      </c>
      <c r="E393" s="13" t="s">
        <v>358</v>
      </c>
      <c r="F393" s="13" t="s">
        <v>19</v>
      </c>
      <c r="G393" s="15">
        <v>935.8</v>
      </c>
    </row>
    <row r="394" spans="1:7" s="2" customFormat="1" ht="31.2" x14ac:dyDescent="0.25">
      <c r="A394" s="30" t="s">
        <v>141</v>
      </c>
      <c r="B394" s="13" t="s">
        <v>8</v>
      </c>
      <c r="C394" s="13" t="s">
        <v>117</v>
      </c>
      <c r="D394" s="13" t="s">
        <v>0</v>
      </c>
      <c r="E394" s="13" t="s">
        <v>358</v>
      </c>
      <c r="F394" s="13" t="s">
        <v>21</v>
      </c>
      <c r="G394" s="15">
        <v>90</v>
      </c>
    </row>
    <row r="395" spans="1:7" s="2" customFormat="1" ht="46.8" x14ac:dyDescent="0.25">
      <c r="A395" s="32" t="s">
        <v>352</v>
      </c>
      <c r="B395" s="13" t="s">
        <v>8</v>
      </c>
      <c r="C395" s="13" t="s">
        <v>117</v>
      </c>
      <c r="D395" s="13" t="s">
        <v>0</v>
      </c>
      <c r="E395" s="13" t="s">
        <v>357</v>
      </c>
      <c r="F395" s="13"/>
      <c r="G395" s="15">
        <f>SUM(G396:G397)</f>
        <v>756</v>
      </c>
    </row>
    <row r="396" spans="1:7" s="2" customFormat="1" ht="48.6" customHeight="1" x14ac:dyDescent="0.25">
      <c r="A396" s="30" t="s">
        <v>138</v>
      </c>
      <c r="B396" s="13" t="s">
        <v>8</v>
      </c>
      <c r="C396" s="13" t="s">
        <v>117</v>
      </c>
      <c r="D396" s="13" t="s">
        <v>0</v>
      </c>
      <c r="E396" s="13" t="s">
        <v>357</v>
      </c>
      <c r="F396" s="13" t="s">
        <v>19</v>
      </c>
      <c r="G396" s="15">
        <f>660+77.6</f>
        <v>737.6</v>
      </c>
    </row>
    <row r="397" spans="1:7" s="2" customFormat="1" ht="31.2" x14ac:dyDescent="0.25">
      <c r="A397" s="30" t="s">
        <v>141</v>
      </c>
      <c r="B397" s="13" t="s">
        <v>8</v>
      </c>
      <c r="C397" s="13" t="s">
        <v>117</v>
      </c>
      <c r="D397" s="13" t="s">
        <v>0</v>
      </c>
      <c r="E397" s="13" t="s">
        <v>357</v>
      </c>
      <c r="F397" s="13" t="s">
        <v>21</v>
      </c>
      <c r="G397" s="15">
        <f>96-77.6</f>
        <v>18.400000000000006</v>
      </c>
    </row>
    <row r="398" spans="1:7" s="2" customFormat="1" ht="46.8" x14ac:dyDescent="0.25">
      <c r="A398" s="32" t="s">
        <v>272</v>
      </c>
      <c r="B398" s="13" t="s">
        <v>8</v>
      </c>
      <c r="C398" s="13" t="s">
        <v>117</v>
      </c>
      <c r="D398" s="13" t="s">
        <v>0</v>
      </c>
      <c r="E398" s="13" t="s">
        <v>356</v>
      </c>
      <c r="F398" s="13"/>
      <c r="G398" s="15">
        <f>SUM(G399:G400)</f>
        <v>10068</v>
      </c>
    </row>
    <row r="399" spans="1:7" s="2" customFormat="1" ht="49.2" customHeight="1" x14ac:dyDescent="0.25">
      <c r="A399" s="30" t="s">
        <v>138</v>
      </c>
      <c r="B399" s="13" t="s">
        <v>8</v>
      </c>
      <c r="C399" s="13" t="s">
        <v>117</v>
      </c>
      <c r="D399" s="13" t="s">
        <v>0</v>
      </c>
      <c r="E399" s="13" t="s">
        <v>356</v>
      </c>
      <c r="F399" s="13" t="s">
        <v>19</v>
      </c>
      <c r="G399" s="15">
        <f>9338+161.4</f>
        <v>9499.4</v>
      </c>
    </row>
    <row r="400" spans="1:7" s="2" customFormat="1" ht="31.2" x14ac:dyDescent="0.25">
      <c r="A400" s="30" t="s">
        <v>141</v>
      </c>
      <c r="B400" s="13" t="s">
        <v>8</v>
      </c>
      <c r="C400" s="13" t="s">
        <v>117</v>
      </c>
      <c r="D400" s="13" t="s">
        <v>0</v>
      </c>
      <c r="E400" s="13" t="s">
        <v>356</v>
      </c>
      <c r="F400" s="13" t="s">
        <v>21</v>
      </c>
      <c r="G400" s="15">
        <f>730-161.4</f>
        <v>568.6</v>
      </c>
    </row>
    <row r="401" spans="1:7" ht="31.2" x14ac:dyDescent="0.25">
      <c r="A401" s="32" t="s">
        <v>216</v>
      </c>
      <c r="B401" s="13" t="s">
        <v>8</v>
      </c>
      <c r="C401" s="13" t="s">
        <v>127</v>
      </c>
      <c r="D401" s="13"/>
      <c r="E401" s="13"/>
      <c r="F401" s="13"/>
      <c r="G401" s="15">
        <f>SUM(G402)</f>
        <v>6023.6</v>
      </c>
    </row>
    <row r="402" spans="1:7" ht="31.2" x14ac:dyDescent="0.25">
      <c r="A402" s="32" t="s">
        <v>113</v>
      </c>
      <c r="B402" s="13" t="s">
        <v>8</v>
      </c>
      <c r="C402" s="13" t="s">
        <v>127</v>
      </c>
      <c r="D402" s="13" t="s">
        <v>0</v>
      </c>
      <c r="E402" s="13"/>
      <c r="F402" s="13"/>
      <c r="G402" s="15">
        <f>SUM(G406+G403)</f>
        <v>6023.6</v>
      </c>
    </row>
    <row r="403" spans="1:7" ht="49.5" customHeight="1" x14ac:dyDescent="0.25">
      <c r="A403" s="30" t="s">
        <v>306</v>
      </c>
      <c r="B403" s="13" t="s">
        <v>8</v>
      </c>
      <c r="C403" s="13" t="s">
        <v>127</v>
      </c>
      <c r="D403" s="13" t="s">
        <v>0</v>
      </c>
      <c r="E403" s="13" t="s">
        <v>264</v>
      </c>
      <c r="F403" s="13"/>
      <c r="G403" s="15">
        <f>G404+G405</f>
        <v>2886.5</v>
      </c>
    </row>
    <row r="404" spans="1:7" ht="31.2" x14ac:dyDescent="0.25">
      <c r="A404" s="30" t="s">
        <v>141</v>
      </c>
      <c r="B404" s="13" t="s">
        <v>8</v>
      </c>
      <c r="C404" s="13" t="s">
        <v>127</v>
      </c>
      <c r="D404" s="13" t="s">
        <v>0</v>
      </c>
      <c r="E404" s="13" t="s">
        <v>264</v>
      </c>
      <c r="F404" s="13" t="s">
        <v>21</v>
      </c>
      <c r="G404" s="15">
        <f>105+150-132.6</f>
        <v>122.4</v>
      </c>
    </row>
    <row r="405" spans="1:7" ht="31.2" x14ac:dyDescent="0.25">
      <c r="A405" s="30" t="s">
        <v>147</v>
      </c>
      <c r="B405" s="13" t="s">
        <v>8</v>
      </c>
      <c r="C405" s="13" t="s">
        <v>127</v>
      </c>
      <c r="D405" s="13" t="s">
        <v>0</v>
      </c>
      <c r="E405" s="13" t="s">
        <v>264</v>
      </c>
      <c r="F405" s="13" t="s">
        <v>137</v>
      </c>
      <c r="G405" s="15">
        <f>2534.6+229.5</f>
        <v>2764.1</v>
      </c>
    </row>
    <row r="406" spans="1:7" ht="62.4" x14ac:dyDescent="0.25">
      <c r="A406" s="30" t="s">
        <v>291</v>
      </c>
      <c r="B406" s="13" t="s">
        <v>8</v>
      </c>
      <c r="C406" s="13" t="s">
        <v>127</v>
      </c>
      <c r="D406" s="13" t="s">
        <v>0</v>
      </c>
      <c r="E406" s="13" t="s">
        <v>292</v>
      </c>
      <c r="F406" s="13"/>
      <c r="G406" s="15">
        <f>SUM(G407:G408)</f>
        <v>3137.1000000000004</v>
      </c>
    </row>
    <row r="407" spans="1:7" s="2" customFormat="1" ht="52.5" customHeight="1" x14ac:dyDescent="0.25">
      <c r="A407" s="30" t="s">
        <v>140</v>
      </c>
      <c r="B407" s="13" t="s">
        <v>8</v>
      </c>
      <c r="C407" s="13" t="s">
        <v>127</v>
      </c>
      <c r="D407" s="13" t="s">
        <v>0</v>
      </c>
      <c r="E407" s="13" t="s">
        <v>292</v>
      </c>
      <c r="F407" s="13" t="s">
        <v>19</v>
      </c>
      <c r="G407" s="15">
        <f>44.8+2.4-2.7</f>
        <v>44.499999999999993</v>
      </c>
    </row>
    <row r="408" spans="1:7" s="2" customFormat="1" ht="31.2" x14ac:dyDescent="0.25">
      <c r="A408" s="31" t="s">
        <v>142</v>
      </c>
      <c r="B408" s="13" t="s">
        <v>8</v>
      </c>
      <c r="C408" s="13" t="s">
        <v>127</v>
      </c>
      <c r="D408" s="13" t="s">
        <v>0</v>
      </c>
      <c r="E408" s="13" t="s">
        <v>292</v>
      </c>
      <c r="F408" s="13" t="s">
        <v>137</v>
      </c>
      <c r="G408" s="15">
        <f>2990.3+158.4-56.1</f>
        <v>3092.6000000000004</v>
      </c>
    </row>
    <row r="409" spans="1:7" s="2" customFormat="1" x14ac:dyDescent="0.25">
      <c r="A409" s="30" t="s">
        <v>307</v>
      </c>
      <c r="B409" s="13" t="s">
        <v>8</v>
      </c>
      <c r="C409" s="13" t="s">
        <v>79</v>
      </c>
      <c r="D409" s="13"/>
      <c r="E409" s="13"/>
      <c r="F409" s="13"/>
      <c r="G409" s="15">
        <f>G410</f>
        <v>0</v>
      </c>
    </row>
    <row r="410" spans="1:7" s="2" customFormat="1" ht="46.8" x14ac:dyDescent="0.25">
      <c r="A410" s="30" t="s">
        <v>275</v>
      </c>
      <c r="B410" s="13" t="s">
        <v>8</v>
      </c>
      <c r="C410" s="13" t="s">
        <v>79</v>
      </c>
      <c r="D410" s="13" t="s">
        <v>0</v>
      </c>
      <c r="E410" s="13"/>
      <c r="F410" s="13"/>
      <c r="G410" s="15">
        <f>G411</f>
        <v>0</v>
      </c>
    </row>
    <row r="411" spans="1:7" s="2" customFormat="1" ht="46.8" x14ac:dyDescent="0.25">
      <c r="A411" s="30" t="s">
        <v>308</v>
      </c>
      <c r="B411" s="13" t="s">
        <v>8</v>
      </c>
      <c r="C411" s="13" t="s">
        <v>79</v>
      </c>
      <c r="D411" s="13" t="s">
        <v>0</v>
      </c>
      <c r="E411" s="13" t="s">
        <v>274</v>
      </c>
      <c r="F411" s="13"/>
      <c r="G411" s="15">
        <f>G412+G413+G414</f>
        <v>0</v>
      </c>
    </row>
    <row r="412" spans="1:7" ht="31.2" x14ac:dyDescent="0.25">
      <c r="A412" s="30" t="s">
        <v>18</v>
      </c>
      <c r="B412" s="13" t="s">
        <v>8</v>
      </c>
      <c r="C412" s="13" t="s">
        <v>79</v>
      </c>
      <c r="D412" s="13" t="s">
        <v>0</v>
      </c>
      <c r="E412" s="13" t="s">
        <v>274</v>
      </c>
      <c r="F412" s="13" t="s">
        <v>19</v>
      </c>
      <c r="G412" s="15"/>
    </row>
    <row r="413" spans="1:7" ht="31.2" x14ac:dyDescent="0.25">
      <c r="A413" s="30" t="s">
        <v>141</v>
      </c>
      <c r="B413" s="13" t="s">
        <v>8</v>
      </c>
      <c r="C413" s="13" t="s">
        <v>79</v>
      </c>
      <c r="D413" s="13" t="s">
        <v>0</v>
      </c>
      <c r="E413" s="13" t="s">
        <v>274</v>
      </c>
      <c r="F413" s="13" t="s">
        <v>21</v>
      </c>
      <c r="G413" s="15">
        <f>1190.2-1190.2</f>
        <v>0</v>
      </c>
    </row>
    <row r="414" spans="1:7" ht="31.2" x14ac:dyDescent="0.25">
      <c r="A414" s="30" t="s">
        <v>147</v>
      </c>
      <c r="B414" s="13" t="s">
        <v>8</v>
      </c>
      <c r="C414" s="13" t="s">
        <v>79</v>
      </c>
      <c r="D414" s="13" t="s">
        <v>0</v>
      </c>
      <c r="E414" s="13" t="s">
        <v>274</v>
      </c>
      <c r="F414" s="13" t="s">
        <v>137</v>
      </c>
      <c r="G414" s="15"/>
    </row>
    <row r="415" spans="1:7" ht="31.2" x14ac:dyDescent="0.25">
      <c r="A415" s="30" t="s">
        <v>411</v>
      </c>
      <c r="B415" s="13" t="s">
        <v>393</v>
      </c>
      <c r="C415" s="13"/>
      <c r="D415" s="13"/>
      <c r="E415" s="13"/>
      <c r="F415" s="13"/>
      <c r="G415" s="15">
        <f>SUM(G416)</f>
        <v>51832.7</v>
      </c>
    </row>
    <row r="416" spans="1:7" s="2" customFormat="1" ht="46.8" x14ac:dyDescent="0.25">
      <c r="A416" s="30" t="s">
        <v>412</v>
      </c>
      <c r="B416" s="13" t="s">
        <v>393</v>
      </c>
      <c r="C416" s="13" t="s">
        <v>70</v>
      </c>
      <c r="D416" s="13"/>
      <c r="E416" s="13"/>
      <c r="F416" s="13"/>
      <c r="G416" s="15">
        <f>SUM(G417)</f>
        <v>51832.7</v>
      </c>
    </row>
    <row r="417" spans="1:7" s="2" customFormat="1" ht="31.2" x14ac:dyDescent="0.25">
      <c r="A417" s="30" t="s">
        <v>371</v>
      </c>
      <c r="B417" s="13" t="s">
        <v>393</v>
      </c>
      <c r="C417" s="13" t="s">
        <v>70</v>
      </c>
      <c r="D417" s="13" t="s">
        <v>0</v>
      </c>
      <c r="E417" s="13"/>
      <c r="F417" s="13"/>
      <c r="G417" s="15">
        <f>SUM(G418+G422+G424+G426+G428)</f>
        <v>51832.7</v>
      </c>
    </row>
    <row r="418" spans="1:7" s="2" customFormat="1" x14ac:dyDescent="0.25">
      <c r="A418" s="30" t="s">
        <v>17</v>
      </c>
      <c r="B418" s="13" t="s">
        <v>393</v>
      </c>
      <c r="C418" s="13" t="s">
        <v>70</v>
      </c>
      <c r="D418" s="13" t="s">
        <v>0</v>
      </c>
      <c r="E418" s="13" t="s">
        <v>49</v>
      </c>
      <c r="F418" s="13"/>
      <c r="G418" s="15">
        <f>SUM(G419:G421)</f>
        <v>5059.2</v>
      </c>
    </row>
    <row r="419" spans="1:7" s="2" customFormat="1" ht="31.2" x14ac:dyDescent="0.25">
      <c r="A419" s="30" t="s">
        <v>18</v>
      </c>
      <c r="B419" s="13" t="s">
        <v>393</v>
      </c>
      <c r="C419" s="13" t="s">
        <v>70</v>
      </c>
      <c r="D419" s="13" t="s">
        <v>0</v>
      </c>
      <c r="E419" s="13" t="s">
        <v>49</v>
      </c>
      <c r="F419" s="13" t="s">
        <v>19</v>
      </c>
      <c r="G419" s="15">
        <f>3931.2+673.8+21.2+376.3</f>
        <v>5002.5</v>
      </c>
    </row>
    <row r="420" spans="1:7" s="2" customFormat="1" ht="31.2" x14ac:dyDescent="0.25">
      <c r="A420" s="30" t="s">
        <v>141</v>
      </c>
      <c r="B420" s="13" t="s">
        <v>393</v>
      </c>
      <c r="C420" s="13" t="s">
        <v>70</v>
      </c>
      <c r="D420" s="13" t="s">
        <v>0</v>
      </c>
      <c r="E420" s="13" t="s">
        <v>49</v>
      </c>
      <c r="F420" s="13" t="s">
        <v>21</v>
      </c>
      <c r="G420" s="15">
        <f>135.9-21.2-66</f>
        <v>48.7</v>
      </c>
    </row>
    <row r="421" spans="1:7" s="2" customFormat="1" x14ac:dyDescent="0.25">
      <c r="A421" s="30" t="s">
        <v>23</v>
      </c>
      <c r="B421" s="13" t="s">
        <v>393</v>
      </c>
      <c r="C421" s="13" t="s">
        <v>70</v>
      </c>
      <c r="D421" s="13" t="s">
        <v>0</v>
      </c>
      <c r="E421" s="13" t="s">
        <v>49</v>
      </c>
      <c r="F421" s="13" t="s">
        <v>24</v>
      </c>
      <c r="G421" s="15">
        <v>8</v>
      </c>
    </row>
    <row r="422" spans="1:7" s="2" customFormat="1" ht="46.8" x14ac:dyDescent="0.25">
      <c r="A422" s="30" t="s">
        <v>36</v>
      </c>
      <c r="B422" s="13" t="s">
        <v>393</v>
      </c>
      <c r="C422" s="13" t="s">
        <v>70</v>
      </c>
      <c r="D422" s="13" t="s">
        <v>0</v>
      </c>
      <c r="E422" s="13" t="s">
        <v>63</v>
      </c>
      <c r="F422" s="13"/>
      <c r="G422" s="15">
        <f>SUM(G423)</f>
        <v>46615.9</v>
      </c>
    </row>
    <row r="423" spans="1:7" s="2" customFormat="1" ht="31.2" x14ac:dyDescent="0.25">
      <c r="A423" s="30" t="s">
        <v>147</v>
      </c>
      <c r="B423" s="13" t="s">
        <v>393</v>
      </c>
      <c r="C423" s="13" t="s">
        <v>70</v>
      </c>
      <c r="D423" s="13" t="s">
        <v>0</v>
      </c>
      <c r="E423" s="13" t="s">
        <v>63</v>
      </c>
      <c r="F423" s="13" t="s">
        <v>137</v>
      </c>
      <c r="G423" s="15">
        <f>40491.5+2748.9+2949.9+425.6</f>
        <v>46615.9</v>
      </c>
    </row>
    <row r="424" spans="1:7" s="2" customFormat="1" x14ac:dyDescent="0.25">
      <c r="A424" s="30" t="s">
        <v>329</v>
      </c>
      <c r="B424" s="13" t="s">
        <v>393</v>
      </c>
      <c r="C424" s="13" t="s">
        <v>70</v>
      </c>
      <c r="D424" s="13" t="s">
        <v>0</v>
      </c>
      <c r="E424" s="13" t="s">
        <v>330</v>
      </c>
      <c r="F424" s="13"/>
      <c r="G424" s="15">
        <f>SUM(G425)</f>
        <v>16.5</v>
      </c>
    </row>
    <row r="425" spans="1:7" s="2" customFormat="1" ht="31.2" x14ac:dyDescent="0.25">
      <c r="A425" s="30" t="s">
        <v>141</v>
      </c>
      <c r="B425" s="13" t="s">
        <v>393</v>
      </c>
      <c r="C425" s="13" t="s">
        <v>70</v>
      </c>
      <c r="D425" s="13" t="s">
        <v>0</v>
      </c>
      <c r="E425" s="13" t="s">
        <v>330</v>
      </c>
      <c r="F425" s="13" t="s">
        <v>21</v>
      </c>
      <c r="G425" s="15">
        <v>16.5</v>
      </c>
    </row>
    <row r="426" spans="1:7" s="2" customFormat="1" x14ac:dyDescent="0.25">
      <c r="A426" s="30" t="s">
        <v>335</v>
      </c>
      <c r="B426" s="13" t="s">
        <v>393</v>
      </c>
      <c r="C426" s="13" t="s">
        <v>70</v>
      </c>
      <c r="D426" s="13" t="s">
        <v>0</v>
      </c>
      <c r="E426" s="13" t="s">
        <v>336</v>
      </c>
      <c r="F426" s="13"/>
      <c r="G426" s="15">
        <f>SUM(G427)</f>
        <v>25.1</v>
      </c>
    </row>
    <row r="427" spans="1:7" s="2" customFormat="1" ht="31.2" x14ac:dyDescent="0.25">
      <c r="A427" s="30" t="s">
        <v>141</v>
      </c>
      <c r="B427" s="13" t="s">
        <v>393</v>
      </c>
      <c r="C427" s="13" t="s">
        <v>70</v>
      </c>
      <c r="D427" s="13" t="s">
        <v>0</v>
      </c>
      <c r="E427" s="13" t="s">
        <v>336</v>
      </c>
      <c r="F427" s="13" t="s">
        <v>21</v>
      </c>
      <c r="G427" s="15">
        <v>25.1</v>
      </c>
    </row>
    <row r="428" spans="1:7" s="2" customFormat="1" ht="31.2" x14ac:dyDescent="0.25">
      <c r="A428" s="30" t="s">
        <v>333</v>
      </c>
      <c r="B428" s="13" t="s">
        <v>393</v>
      </c>
      <c r="C428" s="13" t="s">
        <v>70</v>
      </c>
      <c r="D428" s="13" t="s">
        <v>0</v>
      </c>
      <c r="E428" s="13" t="s">
        <v>334</v>
      </c>
      <c r="F428" s="13"/>
      <c r="G428" s="15">
        <f>SUM(G429)</f>
        <v>116</v>
      </c>
    </row>
    <row r="429" spans="1:7" s="2" customFormat="1" ht="31.2" x14ac:dyDescent="0.25">
      <c r="A429" s="30" t="s">
        <v>141</v>
      </c>
      <c r="B429" s="13" t="s">
        <v>393</v>
      </c>
      <c r="C429" s="13" t="s">
        <v>70</v>
      </c>
      <c r="D429" s="13" t="s">
        <v>0</v>
      </c>
      <c r="E429" s="13" t="s">
        <v>334</v>
      </c>
      <c r="F429" s="13" t="s">
        <v>21</v>
      </c>
      <c r="G429" s="15">
        <v>116</v>
      </c>
    </row>
    <row r="430" spans="1:7" s="2" customFormat="1" ht="31.2" x14ac:dyDescent="0.25">
      <c r="A430" s="30" t="s">
        <v>217</v>
      </c>
      <c r="B430" s="13" t="s">
        <v>152</v>
      </c>
      <c r="C430" s="13"/>
      <c r="D430" s="13"/>
      <c r="E430" s="13"/>
      <c r="F430" s="13"/>
      <c r="G430" s="15">
        <f>SUM(G435+G440+G431)</f>
        <v>18572.7</v>
      </c>
    </row>
    <row r="431" spans="1:7" s="2" customFormat="1" ht="31.2" x14ac:dyDescent="0.25">
      <c r="A431" s="30" t="s">
        <v>438</v>
      </c>
      <c r="B431" s="13" t="s">
        <v>152</v>
      </c>
      <c r="C431" s="13" t="s">
        <v>70</v>
      </c>
      <c r="D431" s="13"/>
      <c r="E431" s="13"/>
      <c r="F431" s="13"/>
      <c r="G431" s="15">
        <f>G432</f>
        <v>625</v>
      </c>
    </row>
    <row r="432" spans="1:7" s="2" customFormat="1" ht="46.8" x14ac:dyDescent="0.25">
      <c r="A432" s="30" t="s">
        <v>439</v>
      </c>
      <c r="B432" s="13" t="s">
        <v>152</v>
      </c>
      <c r="C432" s="13" t="s">
        <v>70</v>
      </c>
      <c r="D432" s="13" t="s">
        <v>0</v>
      </c>
      <c r="E432" s="13"/>
      <c r="F432" s="13"/>
      <c r="G432" s="15">
        <f>G433</f>
        <v>625</v>
      </c>
    </row>
    <row r="433" spans="1:7" s="2" customFormat="1" ht="62.4" x14ac:dyDescent="0.25">
      <c r="A433" s="30" t="s">
        <v>440</v>
      </c>
      <c r="B433" s="13" t="s">
        <v>152</v>
      </c>
      <c r="C433" s="13" t="s">
        <v>70</v>
      </c>
      <c r="D433" s="13" t="s">
        <v>0</v>
      </c>
      <c r="E433" s="13" t="s">
        <v>441</v>
      </c>
      <c r="F433" s="13"/>
      <c r="G433" s="15">
        <f>G434</f>
        <v>625</v>
      </c>
    </row>
    <row r="434" spans="1:7" s="2" customFormat="1" ht="31.2" x14ac:dyDescent="0.25">
      <c r="A434" s="30" t="s">
        <v>141</v>
      </c>
      <c r="B434" s="13" t="s">
        <v>152</v>
      </c>
      <c r="C434" s="13" t="s">
        <v>70</v>
      </c>
      <c r="D434" s="13" t="s">
        <v>0</v>
      </c>
      <c r="E434" s="13" t="s">
        <v>441</v>
      </c>
      <c r="F434" s="13" t="s">
        <v>21</v>
      </c>
      <c r="G434" s="15">
        <f>100+75+300+40+40+70+127.5-0.1-127.4</f>
        <v>625</v>
      </c>
    </row>
    <row r="435" spans="1:7" s="2" customFormat="1" ht="31.2" x14ac:dyDescent="0.25">
      <c r="A435" s="30" t="s">
        <v>183</v>
      </c>
      <c r="B435" s="13" t="s">
        <v>152</v>
      </c>
      <c r="C435" s="13" t="s">
        <v>117</v>
      </c>
      <c r="D435" s="13"/>
      <c r="E435" s="13"/>
      <c r="F435" s="13"/>
      <c r="G435" s="15">
        <f>SUM(G436)</f>
        <v>9139.7000000000007</v>
      </c>
    </row>
    <row r="436" spans="1:7" s="2" customFormat="1" ht="80.25" customHeight="1" x14ac:dyDescent="0.25">
      <c r="A436" s="41" t="s">
        <v>184</v>
      </c>
      <c r="B436" s="13" t="s">
        <v>152</v>
      </c>
      <c r="C436" s="13" t="s">
        <v>117</v>
      </c>
      <c r="D436" s="13" t="s">
        <v>0</v>
      </c>
      <c r="E436" s="13"/>
      <c r="F436" s="13"/>
      <c r="G436" s="15">
        <f>SUM(G437)</f>
        <v>9139.7000000000007</v>
      </c>
    </row>
    <row r="437" spans="1:7" s="2" customFormat="1" ht="62.4" x14ac:dyDescent="0.25">
      <c r="A437" s="30" t="s">
        <v>218</v>
      </c>
      <c r="B437" s="13" t="s">
        <v>152</v>
      </c>
      <c r="C437" s="13" t="s">
        <v>117</v>
      </c>
      <c r="D437" s="13" t="s">
        <v>0</v>
      </c>
      <c r="E437" s="13" t="s">
        <v>164</v>
      </c>
      <c r="F437" s="13"/>
      <c r="G437" s="15">
        <f>SUM(G438:G439)</f>
        <v>9139.7000000000007</v>
      </c>
    </row>
    <row r="438" spans="1:7" s="2" customFormat="1" ht="31.2" x14ac:dyDescent="0.25">
      <c r="A438" s="30" t="s">
        <v>141</v>
      </c>
      <c r="B438" s="13" t="s">
        <v>152</v>
      </c>
      <c r="C438" s="13" t="s">
        <v>117</v>
      </c>
      <c r="D438" s="13" t="s">
        <v>0</v>
      </c>
      <c r="E438" s="13" t="s">
        <v>164</v>
      </c>
      <c r="F438" s="13" t="s">
        <v>21</v>
      </c>
      <c r="G438" s="15">
        <f>3454.5+4365.6+485.5+1030.8+2063.9-169-11.5+0.1-535.6-279.9-261.4-427.5+0.2-231.5-197.8-327.2</f>
        <v>8959.2000000000007</v>
      </c>
    </row>
    <row r="439" spans="1:7" s="2" customFormat="1" x14ac:dyDescent="0.25">
      <c r="A439" s="30" t="s">
        <v>143</v>
      </c>
      <c r="B439" s="13" t="s">
        <v>152</v>
      </c>
      <c r="C439" s="13" t="s">
        <v>117</v>
      </c>
      <c r="D439" s="13" t="s">
        <v>0</v>
      </c>
      <c r="E439" s="13" t="s">
        <v>164</v>
      </c>
      <c r="F439" s="13" t="s">
        <v>135</v>
      </c>
      <c r="G439" s="15">
        <f>169+11.5</f>
        <v>180.5</v>
      </c>
    </row>
    <row r="440" spans="1:7" s="2" customFormat="1" ht="46.8" x14ac:dyDescent="0.25">
      <c r="A440" s="30" t="s">
        <v>153</v>
      </c>
      <c r="B440" s="13" t="s">
        <v>152</v>
      </c>
      <c r="C440" s="13" t="s">
        <v>127</v>
      </c>
      <c r="D440" s="13"/>
      <c r="E440" s="13"/>
      <c r="F440" s="13"/>
      <c r="G440" s="15">
        <f>G441</f>
        <v>8808</v>
      </c>
    </row>
    <row r="441" spans="1:7" s="2" customFormat="1" ht="31.2" x14ac:dyDescent="0.25">
      <c r="A441" s="30" t="s">
        <v>154</v>
      </c>
      <c r="B441" s="13" t="s">
        <v>152</v>
      </c>
      <c r="C441" s="13" t="s">
        <v>127</v>
      </c>
      <c r="D441" s="13" t="s">
        <v>0</v>
      </c>
      <c r="E441" s="13"/>
      <c r="F441" s="13"/>
      <c r="G441" s="15">
        <f>G442</f>
        <v>8808</v>
      </c>
    </row>
    <row r="442" spans="1:7" s="2" customFormat="1" ht="78" x14ac:dyDescent="0.25">
      <c r="A442" s="30" t="s">
        <v>316</v>
      </c>
      <c r="B442" s="13" t="s">
        <v>152</v>
      </c>
      <c r="C442" s="13" t="s">
        <v>127</v>
      </c>
      <c r="D442" s="13" t="s">
        <v>0</v>
      </c>
      <c r="E442" s="13" t="s">
        <v>155</v>
      </c>
      <c r="F442" s="13"/>
      <c r="G442" s="15">
        <f>G443+G444</f>
        <v>8808</v>
      </c>
    </row>
    <row r="443" spans="1:7" s="2" customFormat="1" ht="31.2" x14ac:dyDescent="0.25">
      <c r="A443" s="30" t="s">
        <v>141</v>
      </c>
      <c r="B443" s="13" t="s">
        <v>152</v>
      </c>
      <c r="C443" s="13" t="s">
        <v>127</v>
      </c>
      <c r="D443" s="13" t="s">
        <v>0</v>
      </c>
      <c r="E443" s="13" t="s">
        <v>155</v>
      </c>
      <c r="F443" s="13" t="s">
        <v>21</v>
      </c>
      <c r="G443" s="15">
        <f>127.5-127.5</f>
        <v>0</v>
      </c>
    </row>
    <row r="444" spans="1:7" s="2" customFormat="1" ht="31.2" x14ac:dyDescent="0.25">
      <c r="A444" s="31" t="s">
        <v>147</v>
      </c>
      <c r="B444" s="13" t="s">
        <v>152</v>
      </c>
      <c r="C444" s="13" t="s">
        <v>127</v>
      </c>
      <c r="D444" s="13" t="s">
        <v>0</v>
      </c>
      <c r="E444" s="13" t="s">
        <v>155</v>
      </c>
      <c r="F444" s="13" t="s">
        <v>137</v>
      </c>
      <c r="G444" s="15">
        <f>8713+300-205</f>
        <v>8808</v>
      </c>
    </row>
    <row r="445" spans="1:7" s="2" customFormat="1" ht="31.2" x14ac:dyDescent="0.25">
      <c r="A445" s="29" t="s">
        <v>219</v>
      </c>
      <c r="B445" s="13" t="s">
        <v>16</v>
      </c>
      <c r="C445" s="13"/>
      <c r="D445" s="13"/>
      <c r="E445" s="13"/>
      <c r="F445" s="14"/>
      <c r="G445" s="15">
        <f>SUM(G446+G476+G492+G509)</f>
        <v>260341.49999999994</v>
      </c>
    </row>
    <row r="446" spans="1:7" s="2" customFormat="1" ht="31.2" x14ac:dyDescent="0.25">
      <c r="A446" s="29" t="s">
        <v>220</v>
      </c>
      <c r="B446" s="13" t="s">
        <v>16</v>
      </c>
      <c r="C446" s="13" t="s">
        <v>70</v>
      </c>
      <c r="D446" s="13"/>
      <c r="E446" s="13"/>
      <c r="F446" s="14"/>
      <c r="G446" s="15">
        <f>SUM(G447+G465)</f>
        <v>55541.600000000006</v>
      </c>
    </row>
    <row r="447" spans="1:7" s="2" customFormat="1" ht="31.2" x14ac:dyDescent="0.25">
      <c r="A447" s="32" t="s">
        <v>128</v>
      </c>
      <c r="B447" s="13" t="s">
        <v>16</v>
      </c>
      <c r="C447" s="13" t="s">
        <v>70</v>
      </c>
      <c r="D447" s="13" t="s">
        <v>0</v>
      </c>
      <c r="E447" s="13"/>
      <c r="F447" s="14"/>
      <c r="G447" s="15">
        <f>SUM(G452+G456+G460+G448+G462)</f>
        <v>51977.8</v>
      </c>
    </row>
    <row r="448" spans="1:7" s="2" customFormat="1" ht="46.8" x14ac:dyDescent="0.25">
      <c r="A448" s="32" t="s">
        <v>36</v>
      </c>
      <c r="B448" s="13" t="s">
        <v>16</v>
      </c>
      <c r="C448" s="13" t="s">
        <v>70</v>
      </c>
      <c r="D448" s="13" t="s">
        <v>0</v>
      </c>
      <c r="E448" s="13" t="s">
        <v>63</v>
      </c>
      <c r="F448" s="14"/>
      <c r="G448" s="15">
        <f>SUM(G449:G451)</f>
        <v>10596.6</v>
      </c>
    </row>
    <row r="449" spans="1:7" s="2" customFormat="1" ht="31.2" x14ac:dyDescent="0.25">
      <c r="A449" s="30" t="s">
        <v>18</v>
      </c>
      <c r="B449" s="13" t="s">
        <v>16</v>
      </c>
      <c r="C449" s="13" t="s">
        <v>70</v>
      </c>
      <c r="D449" s="13" t="s">
        <v>0</v>
      </c>
      <c r="E449" s="13" t="s">
        <v>63</v>
      </c>
      <c r="F449" s="14" t="s">
        <v>19</v>
      </c>
      <c r="G449" s="15">
        <f>7291.3+1062</f>
        <v>8353.2999999999993</v>
      </c>
    </row>
    <row r="450" spans="1:7" s="2" customFormat="1" ht="31.2" x14ac:dyDescent="0.25">
      <c r="A450" s="30" t="s">
        <v>141</v>
      </c>
      <c r="B450" s="13" t="s">
        <v>16</v>
      </c>
      <c r="C450" s="13" t="s">
        <v>70</v>
      </c>
      <c r="D450" s="13" t="s">
        <v>0</v>
      </c>
      <c r="E450" s="13" t="s">
        <v>63</v>
      </c>
      <c r="F450" s="14" t="s">
        <v>21</v>
      </c>
      <c r="G450" s="15">
        <v>2183.6999999999998</v>
      </c>
    </row>
    <row r="451" spans="1:7" s="2" customFormat="1" x14ac:dyDescent="0.25">
      <c r="A451" s="30" t="s">
        <v>23</v>
      </c>
      <c r="B451" s="13" t="s">
        <v>16</v>
      </c>
      <c r="C451" s="13" t="s">
        <v>70</v>
      </c>
      <c r="D451" s="13" t="s">
        <v>0</v>
      </c>
      <c r="E451" s="13" t="s">
        <v>63</v>
      </c>
      <c r="F451" s="14" t="s">
        <v>24</v>
      </c>
      <c r="G451" s="15">
        <v>59.6</v>
      </c>
    </row>
    <row r="452" spans="1:7" s="2" customFormat="1" ht="62.4" x14ac:dyDescent="0.25">
      <c r="A452" s="32" t="s">
        <v>43</v>
      </c>
      <c r="B452" s="13" t="s">
        <v>16</v>
      </c>
      <c r="C452" s="13" t="s">
        <v>70</v>
      </c>
      <c r="D452" s="13" t="s">
        <v>0</v>
      </c>
      <c r="E452" s="13" t="s">
        <v>96</v>
      </c>
      <c r="F452" s="14"/>
      <c r="G452" s="15">
        <f>SUM(G453:G455)</f>
        <v>23362.400000000001</v>
      </c>
    </row>
    <row r="453" spans="1:7" s="2" customFormat="1" ht="31.2" x14ac:dyDescent="0.25">
      <c r="A453" s="30" t="s">
        <v>18</v>
      </c>
      <c r="B453" s="13" t="s">
        <v>16</v>
      </c>
      <c r="C453" s="13" t="s">
        <v>70</v>
      </c>
      <c r="D453" s="13" t="s">
        <v>0</v>
      </c>
      <c r="E453" s="13" t="s">
        <v>96</v>
      </c>
      <c r="F453" s="14" t="s">
        <v>19</v>
      </c>
      <c r="G453" s="15">
        <f>16609.2+2419</f>
        <v>19028.2</v>
      </c>
    </row>
    <row r="454" spans="1:7" s="2" customFormat="1" ht="31.2" x14ac:dyDescent="0.25">
      <c r="A454" s="30" t="s">
        <v>141</v>
      </c>
      <c r="B454" s="13" t="s">
        <v>16</v>
      </c>
      <c r="C454" s="13" t="s">
        <v>70</v>
      </c>
      <c r="D454" s="13" t="s">
        <v>0</v>
      </c>
      <c r="E454" s="13" t="s">
        <v>96</v>
      </c>
      <c r="F454" s="14" t="s">
        <v>21</v>
      </c>
      <c r="G454" s="15">
        <v>4198.3</v>
      </c>
    </row>
    <row r="455" spans="1:7" s="2" customFormat="1" x14ac:dyDescent="0.25">
      <c r="A455" s="30" t="s">
        <v>23</v>
      </c>
      <c r="B455" s="13" t="s">
        <v>16</v>
      </c>
      <c r="C455" s="13" t="s">
        <v>70</v>
      </c>
      <c r="D455" s="13" t="s">
        <v>0</v>
      </c>
      <c r="E455" s="13" t="s">
        <v>96</v>
      </c>
      <c r="F455" s="14" t="s">
        <v>24</v>
      </c>
      <c r="G455" s="15">
        <v>135.9</v>
      </c>
    </row>
    <row r="456" spans="1:7" s="2" customFormat="1" ht="46.8" x14ac:dyDescent="0.25">
      <c r="A456" s="32" t="s">
        <v>42</v>
      </c>
      <c r="B456" s="13" t="s">
        <v>16</v>
      </c>
      <c r="C456" s="13" t="s">
        <v>70</v>
      </c>
      <c r="D456" s="13" t="s">
        <v>0</v>
      </c>
      <c r="E456" s="13" t="s">
        <v>97</v>
      </c>
      <c r="F456" s="14"/>
      <c r="G456" s="15">
        <f>SUM(G457:G459)</f>
        <v>7790.0000000000009</v>
      </c>
    </row>
    <row r="457" spans="1:7" s="2" customFormat="1" ht="31.2" x14ac:dyDescent="0.25">
      <c r="A457" s="30" t="s">
        <v>18</v>
      </c>
      <c r="B457" s="13" t="s">
        <v>16</v>
      </c>
      <c r="C457" s="13" t="s">
        <v>70</v>
      </c>
      <c r="D457" s="13" t="s">
        <v>0</v>
      </c>
      <c r="E457" s="13" t="s">
        <v>97</v>
      </c>
      <c r="F457" s="14" t="s">
        <v>19</v>
      </c>
      <c r="G457" s="15">
        <f>5750.8+837.6</f>
        <v>6588.4000000000005</v>
      </c>
    </row>
    <row r="458" spans="1:7" s="2" customFormat="1" ht="31.2" x14ac:dyDescent="0.25">
      <c r="A458" s="30" t="s">
        <v>141</v>
      </c>
      <c r="B458" s="13" t="s">
        <v>16</v>
      </c>
      <c r="C458" s="13" t="s">
        <v>70</v>
      </c>
      <c r="D458" s="13" t="s">
        <v>0</v>
      </c>
      <c r="E458" s="13" t="s">
        <v>97</v>
      </c>
      <c r="F458" s="14" t="s">
        <v>21</v>
      </c>
      <c r="G458" s="15">
        <v>1067.4000000000001</v>
      </c>
    </row>
    <row r="459" spans="1:7" s="2" customFormat="1" x14ac:dyDescent="0.25">
      <c r="A459" s="30" t="s">
        <v>23</v>
      </c>
      <c r="B459" s="13" t="s">
        <v>16</v>
      </c>
      <c r="C459" s="13" t="s">
        <v>70</v>
      </c>
      <c r="D459" s="13" t="s">
        <v>0</v>
      </c>
      <c r="E459" s="13" t="s">
        <v>97</v>
      </c>
      <c r="F459" s="14" t="s">
        <v>24</v>
      </c>
      <c r="G459" s="15">
        <v>134.19999999999999</v>
      </c>
    </row>
    <row r="460" spans="1:7" s="2" customFormat="1" ht="46.8" x14ac:dyDescent="0.25">
      <c r="A460" s="32" t="s">
        <v>372</v>
      </c>
      <c r="B460" s="13" t="s">
        <v>16</v>
      </c>
      <c r="C460" s="13" t="s">
        <v>70</v>
      </c>
      <c r="D460" s="13" t="s">
        <v>0</v>
      </c>
      <c r="E460" s="13" t="s">
        <v>98</v>
      </c>
      <c r="F460" s="14"/>
      <c r="G460" s="15">
        <f>SUM(G461:G461)</f>
        <v>1283.0999999999999</v>
      </c>
    </row>
    <row r="461" spans="1:7" s="2" customFormat="1" ht="31.2" x14ac:dyDescent="0.25">
      <c r="A461" s="30" t="s">
        <v>141</v>
      </c>
      <c r="B461" s="13" t="s">
        <v>16</v>
      </c>
      <c r="C461" s="13" t="s">
        <v>70</v>
      </c>
      <c r="D461" s="13" t="s">
        <v>0</v>
      </c>
      <c r="E461" s="13" t="s">
        <v>98</v>
      </c>
      <c r="F461" s="14" t="s">
        <v>21</v>
      </c>
      <c r="G461" s="15">
        <v>1283.0999999999999</v>
      </c>
    </row>
    <row r="462" spans="1:7" s="2" customFormat="1" ht="62.4" x14ac:dyDescent="0.3">
      <c r="A462" s="42" t="s">
        <v>383</v>
      </c>
      <c r="B462" s="13" t="s">
        <v>16</v>
      </c>
      <c r="C462" s="13" t="s">
        <v>70</v>
      </c>
      <c r="D462" s="13" t="s">
        <v>0</v>
      </c>
      <c r="E462" s="13" t="s">
        <v>160</v>
      </c>
      <c r="F462" s="14"/>
      <c r="G462" s="15">
        <f>G463+G464</f>
        <v>8945.7000000000007</v>
      </c>
    </row>
    <row r="463" spans="1:7" s="2" customFormat="1" ht="31.2" x14ac:dyDescent="0.25">
      <c r="A463" s="30" t="s">
        <v>141</v>
      </c>
      <c r="B463" s="13" t="s">
        <v>16</v>
      </c>
      <c r="C463" s="13" t="s">
        <v>70</v>
      </c>
      <c r="D463" s="13" t="s">
        <v>0</v>
      </c>
      <c r="E463" s="13" t="s">
        <v>160</v>
      </c>
      <c r="F463" s="14" t="s">
        <v>21</v>
      </c>
      <c r="G463" s="15">
        <v>4918.8999999999996</v>
      </c>
    </row>
    <row r="464" spans="1:7" s="2" customFormat="1" x14ac:dyDescent="0.25">
      <c r="A464" s="30" t="s">
        <v>9</v>
      </c>
      <c r="B464" s="13" t="s">
        <v>16</v>
      </c>
      <c r="C464" s="13" t="s">
        <v>70</v>
      </c>
      <c r="D464" s="13" t="s">
        <v>0</v>
      </c>
      <c r="E464" s="13" t="s">
        <v>160</v>
      </c>
      <c r="F464" s="14" t="s">
        <v>28</v>
      </c>
      <c r="G464" s="15">
        <v>4026.8</v>
      </c>
    </row>
    <row r="465" spans="1:7" s="2" customFormat="1" ht="31.2" x14ac:dyDescent="0.25">
      <c r="A465" s="29" t="s">
        <v>99</v>
      </c>
      <c r="B465" s="13" t="s">
        <v>16</v>
      </c>
      <c r="C465" s="13" t="s">
        <v>70</v>
      </c>
      <c r="D465" s="13" t="s">
        <v>1</v>
      </c>
      <c r="E465" s="13"/>
      <c r="F465" s="14"/>
      <c r="G465" s="15">
        <f>SUM(G466+G470+G474+G472)</f>
        <v>3563.8</v>
      </c>
    </row>
    <row r="466" spans="1:7" s="2" customFormat="1" x14ac:dyDescent="0.25">
      <c r="A466" s="29" t="s">
        <v>32</v>
      </c>
      <c r="B466" s="13" t="s">
        <v>16</v>
      </c>
      <c r="C466" s="13" t="s">
        <v>70</v>
      </c>
      <c r="D466" s="13" t="s">
        <v>1</v>
      </c>
      <c r="E466" s="13" t="s">
        <v>49</v>
      </c>
      <c r="F466" s="14"/>
      <c r="G466" s="15">
        <f>SUM(G467:G469)</f>
        <v>3411.9</v>
      </c>
    </row>
    <row r="467" spans="1:7" s="2" customFormat="1" ht="31.2" x14ac:dyDescent="0.25">
      <c r="A467" s="30" t="s">
        <v>18</v>
      </c>
      <c r="B467" s="13" t="s">
        <v>16</v>
      </c>
      <c r="C467" s="13" t="s">
        <v>70</v>
      </c>
      <c r="D467" s="13" t="s">
        <v>1</v>
      </c>
      <c r="E467" s="13" t="s">
        <v>49</v>
      </c>
      <c r="F467" s="14" t="s">
        <v>19</v>
      </c>
      <c r="G467" s="15">
        <f>3947.3+673.8-1330.4</f>
        <v>3290.7000000000003</v>
      </c>
    </row>
    <row r="468" spans="1:7" s="2" customFormat="1" ht="31.2" x14ac:dyDescent="0.25">
      <c r="A468" s="30" t="s">
        <v>141</v>
      </c>
      <c r="B468" s="13" t="s">
        <v>16</v>
      </c>
      <c r="C468" s="13" t="s">
        <v>70</v>
      </c>
      <c r="D468" s="13" t="s">
        <v>1</v>
      </c>
      <c r="E468" s="13" t="s">
        <v>49</v>
      </c>
      <c r="F468" s="14" t="s">
        <v>21</v>
      </c>
      <c r="G468" s="15">
        <f>162.8-41.6</f>
        <v>121.20000000000002</v>
      </c>
    </row>
    <row r="469" spans="1:7" s="2" customFormat="1" x14ac:dyDescent="0.25">
      <c r="A469" s="30" t="s">
        <v>23</v>
      </c>
      <c r="B469" s="13" t="s">
        <v>16</v>
      </c>
      <c r="C469" s="13" t="s">
        <v>70</v>
      </c>
      <c r="D469" s="13" t="s">
        <v>1</v>
      </c>
      <c r="E469" s="13" t="s">
        <v>49</v>
      </c>
      <c r="F469" s="14" t="s">
        <v>24</v>
      </c>
      <c r="G469" s="15"/>
    </row>
    <row r="470" spans="1:7" s="2" customFormat="1" x14ac:dyDescent="0.25">
      <c r="A470" s="30" t="s">
        <v>329</v>
      </c>
      <c r="B470" s="13" t="s">
        <v>16</v>
      </c>
      <c r="C470" s="25">
        <v>1</v>
      </c>
      <c r="D470" s="13" t="s">
        <v>1</v>
      </c>
      <c r="E470" s="13" t="s">
        <v>330</v>
      </c>
      <c r="F470" s="13"/>
      <c r="G470" s="15">
        <f>SUM(G471)</f>
        <v>16.3</v>
      </c>
    </row>
    <row r="471" spans="1:7" s="2" customFormat="1" ht="31.2" x14ac:dyDescent="0.25">
      <c r="A471" s="30" t="s">
        <v>141</v>
      </c>
      <c r="B471" s="13" t="s">
        <v>16</v>
      </c>
      <c r="C471" s="25">
        <v>1</v>
      </c>
      <c r="D471" s="13" t="s">
        <v>1</v>
      </c>
      <c r="E471" s="13" t="s">
        <v>330</v>
      </c>
      <c r="F471" s="13" t="s">
        <v>21</v>
      </c>
      <c r="G471" s="15">
        <v>16.3</v>
      </c>
    </row>
    <row r="472" spans="1:7" s="2" customFormat="1" x14ac:dyDescent="0.25">
      <c r="A472" s="30" t="s">
        <v>335</v>
      </c>
      <c r="B472" s="13" t="s">
        <v>16</v>
      </c>
      <c r="C472" s="13" t="s">
        <v>70</v>
      </c>
      <c r="D472" s="13" t="s">
        <v>1</v>
      </c>
      <c r="E472" s="13" t="s">
        <v>336</v>
      </c>
      <c r="F472" s="14"/>
      <c r="G472" s="15">
        <f>SUM(G473)</f>
        <v>21</v>
      </c>
    </row>
    <row r="473" spans="1:7" s="2" customFormat="1" ht="31.2" x14ac:dyDescent="0.25">
      <c r="A473" s="30" t="s">
        <v>141</v>
      </c>
      <c r="B473" s="13" t="s">
        <v>16</v>
      </c>
      <c r="C473" s="13" t="s">
        <v>70</v>
      </c>
      <c r="D473" s="13" t="s">
        <v>1</v>
      </c>
      <c r="E473" s="13" t="s">
        <v>336</v>
      </c>
      <c r="F473" s="14" t="s">
        <v>21</v>
      </c>
      <c r="G473" s="15">
        <v>21</v>
      </c>
    </row>
    <row r="474" spans="1:7" s="2" customFormat="1" ht="31.2" x14ac:dyDescent="0.25">
      <c r="A474" s="39" t="s">
        <v>333</v>
      </c>
      <c r="B474" s="13" t="s">
        <v>16</v>
      </c>
      <c r="C474" s="13" t="s">
        <v>70</v>
      </c>
      <c r="D474" s="13" t="s">
        <v>1</v>
      </c>
      <c r="E474" s="13" t="s">
        <v>334</v>
      </c>
      <c r="F474" s="13"/>
      <c r="G474" s="15">
        <f>SUM(G475)</f>
        <v>114.6</v>
      </c>
    </row>
    <row r="475" spans="1:7" s="2" customFormat="1" ht="31.2" x14ac:dyDescent="0.25">
      <c r="A475" s="30" t="s">
        <v>141</v>
      </c>
      <c r="B475" s="13" t="s">
        <v>16</v>
      </c>
      <c r="C475" s="13" t="s">
        <v>70</v>
      </c>
      <c r="D475" s="13" t="s">
        <v>1</v>
      </c>
      <c r="E475" s="13" t="s">
        <v>334</v>
      </c>
      <c r="F475" s="13" t="s">
        <v>21</v>
      </c>
      <c r="G475" s="15">
        <v>114.6</v>
      </c>
    </row>
    <row r="476" spans="1:7" s="2" customFormat="1" x14ac:dyDescent="0.25">
      <c r="A476" s="32" t="s">
        <v>221</v>
      </c>
      <c r="B476" s="13" t="s">
        <v>16</v>
      </c>
      <c r="C476" s="13" t="s">
        <v>117</v>
      </c>
      <c r="D476" s="13"/>
      <c r="E476" s="13"/>
      <c r="F476" s="14"/>
      <c r="G476" s="15">
        <f>SUM(G477+G486)</f>
        <v>37389.599999999991</v>
      </c>
    </row>
    <row r="477" spans="1:7" s="2" customFormat="1" ht="46.8" x14ac:dyDescent="0.25">
      <c r="A477" s="32" t="s">
        <v>100</v>
      </c>
      <c r="B477" s="13" t="s">
        <v>16</v>
      </c>
      <c r="C477" s="13" t="s">
        <v>117</v>
      </c>
      <c r="D477" s="13" t="s">
        <v>0</v>
      </c>
      <c r="E477" s="13"/>
      <c r="F477" s="14"/>
      <c r="G477" s="15">
        <f>SUM(G478+G482)</f>
        <v>8891.5999999999985</v>
      </c>
    </row>
    <row r="478" spans="1:7" s="2" customFormat="1" ht="46.8" x14ac:dyDescent="0.25">
      <c r="A478" s="32" t="s">
        <v>36</v>
      </c>
      <c r="B478" s="13" t="s">
        <v>16</v>
      </c>
      <c r="C478" s="13" t="s">
        <v>117</v>
      </c>
      <c r="D478" s="13" t="s">
        <v>0</v>
      </c>
      <c r="E478" s="13" t="s">
        <v>63</v>
      </c>
      <c r="F478" s="14"/>
      <c r="G478" s="15">
        <f>SUM(G479:G481)</f>
        <v>8072.4999999999991</v>
      </c>
    </row>
    <row r="479" spans="1:7" s="2" customFormat="1" ht="31.2" x14ac:dyDescent="0.25">
      <c r="A479" s="30" t="s">
        <v>18</v>
      </c>
      <c r="B479" s="13" t="s">
        <v>16</v>
      </c>
      <c r="C479" s="13" t="s">
        <v>117</v>
      </c>
      <c r="D479" s="13" t="s">
        <v>0</v>
      </c>
      <c r="E479" s="13" t="s">
        <v>63</v>
      </c>
      <c r="F479" s="14" t="s">
        <v>19</v>
      </c>
      <c r="G479" s="15">
        <f>6388.9+930.5</f>
        <v>7319.4</v>
      </c>
    </row>
    <row r="480" spans="1:7" s="2" customFormat="1" ht="31.2" x14ac:dyDescent="0.25">
      <c r="A480" s="30" t="s">
        <v>141</v>
      </c>
      <c r="B480" s="13" t="s">
        <v>16</v>
      </c>
      <c r="C480" s="13" t="s">
        <v>117</v>
      </c>
      <c r="D480" s="13" t="s">
        <v>0</v>
      </c>
      <c r="E480" s="13" t="s">
        <v>63</v>
      </c>
      <c r="F480" s="14" t="s">
        <v>21</v>
      </c>
      <c r="G480" s="15">
        <v>741.9</v>
      </c>
    </row>
    <row r="481" spans="1:7" s="2" customFormat="1" x14ac:dyDescent="0.25">
      <c r="A481" s="30" t="s">
        <v>23</v>
      </c>
      <c r="B481" s="13" t="s">
        <v>16</v>
      </c>
      <c r="C481" s="13" t="s">
        <v>117</v>
      </c>
      <c r="D481" s="13" t="s">
        <v>0</v>
      </c>
      <c r="E481" s="13" t="s">
        <v>63</v>
      </c>
      <c r="F481" s="14" t="s">
        <v>24</v>
      </c>
      <c r="G481" s="15">
        <v>11.2</v>
      </c>
    </row>
    <row r="482" spans="1:7" s="2" customFormat="1" ht="46.8" x14ac:dyDescent="0.25">
      <c r="A482" s="30" t="s">
        <v>179</v>
      </c>
      <c r="B482" s="13" t="s">
        <v>16</v>
      </c>
      <c r="C482" s="13" t="s">
        <v>117</v>
      </c>
      <c r="D482" s="13" t="s">
        <v>0</v>
      </c>
      <c r="E482" s="13" t="s">
        <v>180</v>
      </c>
      <c r="F482" s="14"/>
      <c r="G482" s="15">
        <f>SUM(G483:G485)</f>
        <v>819.09999999999991</v>
      </c>
    </row>
    <row r="483" spans="1:7" s="2" customFormat="1" ht="31.2" x14ac:dyDescent="0.25">
      <c r="A483" s="30" t="s">
        <v>18</v>
      </c>
      <c r="B483" s="13" t="s">
        <v>16</v>
      </c>
      <c r="C483" s="13" t="s">
        <v>117</v>
      </c>
      <c r="D483" s="13" t="s">
        <v>0</v>
      </c>
      <c r="E483" s="13" t="s">
        <v>180</v>
      </c>
      <c r="F483" s="14" t="s">
        <v>19</v>
      </c>
      <c r="G483" s="15">
        <f>648.3+94.4</f>
        <v>742.69999999999993</v>
      </c>
    </row>
    <row r="484" spans="1:7" s="2" customFormat="1" ht="31.2" x14ac:dyDescent="0.25">
      <c r="A484" s="30" t="s">
        <v>141</v>
      </c>
      <c r="B484" s="13" t="s">
        <v>16</v>
      </c>
      <c r="C484" s="13" t="s">
        <v>117</v>
      </c>
      <c r="D484" s="13" t="s">
        <v>0</v>
      </c>
      <c r="E484" s="13" t="s">
        <v>180</v>
      </c>
      <c r="F484" s="14" t="s">
        <v>21</v>
      </c>
      <c r="G484" s="15">
        <v>75.3</v>
      </c>
    </row>
    <row r="485" spans="1:7" s="2" customFormat="1" x14ac:dyDescent="0.25">
      <c r="A485" s="30" t="s">
        <v>23</v>
      </c>
      <c r="B485" s="13" t="s">
        <v>16</v>
      </c>
      <c r="C485" s="13" t="s">
        <v>117</v>
      </c>
      <c r="D485" s="13" t="s">
        <v>0</v>
      </c>
      <c r="E485" s="13" t="s">
        <v>180</v>
      </c>
      <c r="F485" s="14" t="s">
        <v>24</v>
      </c>
      <c r="G485" s="15">
        <v>1.1000000000000001</v>
      </c>
    </row>
    <row r="486" spans="1:7" s="2" customFormat="1" ht="31.2" x14ac:dyDescent="0.25">
      <c r="A486" s="30" t="s">
        <v>342</v>
      </c>
      <c r="B486" s="13" t="s">
        <v>16</v>
      </c>
      <c r="C486" s="13" t="s">
        <v>117</v>
      </c>
      <c r="D486" s="13" t="s">
        <v>1</v>
      </c>
      <c r="E486" s="13"/>
      <c r="F486" s="14"/>
      <c r="G486" s="15">
        <f>G487+G490</f>
        <v>28497.999999999996</v>
      </c>
    </row>
    <row r="487" spans="1:7" s="2" customFormat="1" ht="46.8" x14ac:dyDescent="0.25">
      <c r="A487" s="30" t="s">
        <v>413</v>
      </c>
      <c r="B487" s="13" t="s">
        <v>16</v>
      </c>
      <c r="C487" s="13" t="s">
        <v>117</v>
      </c>
      <c r="D487" s="13" t="s">
        <v>1</v>
      </c>
      <c r="E487" s="13" t="s">
        <v>341</v>
      </c>
      <c r="F487" s="14"/>
      <c r="G487" s="15">
        <f>G488+G489</f>
        <v>26602.499999999996</v>
      </c>
    </row>
    <row r="488" spans="1:7" s="2" customFormat="1" ht="31.2" x14ac:dyDescent="0.25">
      <c r="A488" s="30" t="s">
        <v>141</v>
      </c>
      <c r="B488" s="13" t="s">
        <v>16</v>
      </c>
      <c r="C488" s="13" t="s">
        <v>117</v>
      </c>
      <c r="D488" s="13" t="s">
        <v>1</v>
      </c>
      <c r="E488" s="13" t="s">
        <v>341</v>
      </c>
      <c r="F488" s="14" t="s">
        <v>21</v>
      </c>
      <c r="G488" s="15">
        <v>481.2</v>
      </c>
    </row>
    <row r="489" spans="1:7" s="2" customFormat="1" ht="31.2" x14ac:dyDescent="0.25">
      <c r="A489" s="30" t="s">
        <v>147</v>
      </c>
      <c r="B489" s="13" t="s">
        <v>16</v>
      </c>
      <c r="C489" s="13" t="s">
        <v>117</v>
      </c>
      <c r="D489" s="13" t="s">
        <v>1</v>
      </c>
      <c r="E489" s="13" t="s">
        <v>341</v>
      </c>
      <c r="F489" s="14" t="s">
        <v>137</v>
      </c>
      <c r="G489" s="15">
        <f>3922.1+4818.5+114.6+0.1+1272.1+1179.8+418.3+915.3+3035.8-645.5-114.6+197.4+846.2+1947+0.1+140+582.1+150.3+251.1+278.4+173.9+10.5+236.3+373.9+1496.3+296.2+362.2+159.5+332.2+1999.6+720.5+195.3+599.7+528.6-672.5</f>
        <v>26121.299999999996</v>
      </c>
    </row>
    <row r="490" spans="1:7" s="2" customFormat="1" ht="46.8" x14ac:dyDescent="0.25">
      <c r="A490" s="30" t="s">
        <v>431</v>
      </c>
      <c r="B490" s="13" t="s">
        <v>16</v>
      </c>
      <c r="C490" s="13" t="s">
        <v>117</v>
      </c>
      <c r="D490" s="13" t="s">
        <v>1</v>
      </c>
      <c r="E490" s="13" t="s">
        <v>168</v>
      </c>
      <c r="F490" s="14"/>
      <c r="G490" s="15">
        <f>G491</f>
        <v>1895.5</v>
      </c>
    </row>
    <row r="491" spans="1:7" s="2" customFormat="1" x14ac:dyDescent="0.25">
      <c r="A491" s="30" t="s">
        <v>143</v>
      </c>
      <c r="B491" s="13" t="s">
        <v>16</v>
      </c>
      <c r="C491" s="13" t="s">
        <v>117</v>
      </c>
      <c r="D491" s="13" t="s">
        <v>1</v>
      </c>
      <c r="E491" s="13" t="s">
        <v>168</v>
      </c>
      <c r="F491" s="14" t="s">
        <v>135</v>
      </c>
      <c r="G491" s="15">
        <v>1895.5</v>
      </c>
    </row>
    <row r="492" spans="1:7" s="2" customFormat="1" x14ac:dyDescent="0.25">
      <c r="A492" s="32" t="s">
        <v>222</v>
      </c>
      <c r="B492" s="13" t="s">
        <v>16</v>
      </c>
      <c r="C492" s="13" t="s">
        <v>127</v>
      </c>
      <c r="D492" s="13"/>
      <c r="E492" s="13"/>
      <c r="F492" s="14"/>
      <c r="G492" s="15">
        <f>SUM(G493)</f>
        <v>28516.1</v>
      </c>
    </row>
    <row r="493" spans="1:7" s="2" customFormat="1" ht="78" x14ac:dyDescent="0.25">
      <c r="A493" s="43" t="s">
        <v>101</v>
      </c>
      <c r="B493" s="13" t="s">
        <v>16</v>
      </c>
      <c r="C493" s="13" t="s">
        <v>127</v>
      </c>
      <c r="D493" s="13" t="s">
        <v>0</v>
      </c>
      <c r="E493" s="13"/>
      <c r="F493" s="14"/>
      <c r="G493" s="15">
        <f>SUM(G494+G498+G502+G506)</f>
        <v>28516.1</v>
      </c>
    </row>
    <row r="494" spans="1:7" s="2" customFormat="1" ht="46.8" x14ac:dyDescent="0.25">
      <c r="A494" s="32" t="s">
        <v>36</v>
      </c>
      <c r="B494" s="13" t="s">
        <v>16</v>
      </c>
      <c r="C494" s="13" t="s">
        <v>127</v>
      </c>
      <c r="D494" s="13" t="s">
        <v>0</v>
      </c>
      <c r="E494" s="13" t="s">
        <v>63</v>
      </c>
      <c r="F494" s="14"/>
      <c r="G494" s="15">
        <f>SUM(G495:G497)</f>
        <v>16746.099999999999</v>
      </c>
    </row>
    <row r="495" spans="1:7" s="2" customFormat="1" ht="31.2" x14ac:dyDescent="0.25">
      <c r="A495" s="30" t="s">
        <v>18</v>
      </c>
      <c r="B495" s="13" t="s">
        <v>16</v>
      </c>
      <c r="C495" s="13" t="s">
        <v>127</v>
      </c>
      <c r="D495" s="13" t="s">
        <v>0</v>
      </c>
      <c r="E495" s="13" t="s">
        <v>63</v>
      </c>
      <c r="F495" s="14" t="s">
        <v>19</v>
      </c>
      <c r="G495" s="15">
        <f>9685.4+2477.4</f>
        <v>12162.8</v>
      </c>
    </row>
    <row r="496" spans="1:7" s="2" customFormat="1" ht="31.2" x14ac:dyDescent="0.25">
      <c r="A496" s="30" t="s">
        <v>141</v>
      </c>
      <c r="B496" s="13" t="s">
        <v>16</v>
      </c>
      <c r="C496" s="13" t="s">
        <v>127</v>
      </c>
      <c r="D496" s="13" t="s">
        <v>0</v>
      </c>
      <c r="E496" s="13" t="s">
        <v>63</v>
      </c>
      <c r="F496" s="14" t="s">
        <v>21</v>
      </c>
      <c r="G496" s="15">
        <f>1875.8+3757.5-1067.6</f>
        <v>4565.7000000000007</v>
      </c>
    </row>
    <row r="497" spans="1:7" s="2" customFormat="1" x14ac:dyDescent="0.25">
      <c r="A497" s="30" t="s">
        <v>23</v>
      </c>
      <c r="B497" s="13" t="s">
        <v>16</v>
      </c>
      <c r="C497" s="13" t="s">
        <v>127</v>
      </c>
      <c r="D497" s="13" t="s">
        <v>0</v>
      </c>
      <c r="E497" s="13" t="s">
        <v>63</v>
      </c>
      <c r="F497" s="14" t="s">
        <v>24</v>
      </c>
      <c r="G497" s="15">
        <v>17.600000000000001</v>
      </c>
    </row>
    <row r="498" spans="1:7" s="2" customFormat="1" ht="46.8" x14ac:dyDescent="0.25">
      <c r="A498" s="30" t="s">
        <v>182</v>
      </c>
      <c r="B498" s="14" t="s">
        <v>16</v>
      </c>
      <c r="C498" s="16">
        <v>3</v>
      </c>
      <c r="D498" s="14" t="s">
        <v>0</v>
      </c>
      <c r="E498" s="14" t="s">
        <v>181</v>
      </c>
      <c r="F498" s="14"/>
      <c r="G498" s="15">
        <f>SUM(G499:G501)</f>
        <v>7224.4000000000005</v>
      </c>
    </row>
    <row r="499" spans="1:7" s="2" customFormat="1" ht="31.2" x14ac:dyDescent="0.25">
      <c r="A499" s="30" t="s">
        <v>18</v>
      </c>
      <c r="B499" s="14" t="s">
        <v>16</v>
      </c>
      <c r="C499" s="16">
        <v>3</v>
      </c>
      <c r="D499" s="14" t="s">
        <v>0</v>
      </c>
      <c r="E499" s="14" t="s">
        <v>181</v>
      </c>
      <c r="F499" s="14" t="s">
        <v>19</v>
      </c>
      <c r="G499" s="15">
        <f>4301.5+626.5</f>
        <v>4928</v>
      </c>
    </row>
    <row r="500" spans="1:7" s="2" customFormat="1" ht="31.2" x14ac:dyDescent="0.25">
      <c r="A500" s="30" t="s">
        <v>141</v>
      </c>
      <c r="B500" s="14" t="s">
        <v>16</v>
      </c>
      <c r="C500" s="16">
        <v>3</v>
      </c>
      <c r="D500" s="14" t="s">
        <v>0</v>
      </c>
      <c r="E500" s="14" t="s">
        <v>181</v>
      </c>
      <c r="F500" s="14" t="s">
        <v>21</v>
      </c>
      <c r="G500" s="15">
        <f>2066.8+200</f>
        <v>2266.8000000000002</v>
      </c>
    </row>
    <row r="501" spans="1:7" s="2" customFormat="1" x14ac:dyDescent="0.25">
      <c r="A501" s="30" t="s">
        <v>23</v>
      </c>
      <c r="B501" s="14" t="s">
        <v>16</v>
      </c>
      <c r="C501" s="16">
        <v>3</v>
      </c>
      <c r="D501" s="14" t="s">
        <v>0</v>
      </c>
      <c r="E501" s="14" t="s">
        <v>181</v>
      </c>
      <c r="F501" s="14" t="s">
        <v>24</v>
      </c>
      <c r="G501" s="15">
        <v>29.6</v>
      </c>
    </row>
    <row r="502" spans="1:7" s="2" customFormat="1" ht="46.8" x14ac:dyDescent="0.25">
      <c r="A502" s="30" t="s">
        <v>250</v>
      </c>
      <c r="B502" s="14" t="s">
        <v>16</v>
      </c>
      <c r="C502" s="16">
        <v>3</v>
      </c>
      <c r="D502" s="14" t="s">
        <v>0</v>
      </c>
      <c r="E502" s="14" t="s">
        <v>251</v>
      </c>
      <c r="F502" s="14"/>
      <c r="G502" s="15">
        <f>SUM(G503:G505)</f>
        <v>1248.8</v>
      </c>
    </row>
    <row r="503" spans="1:7" s="2" customFormat="1" ht="31.2" x14ac:dyDescent="0.25">
      <c r="A503" s="30" t="s">
        <v>18</v>
      </c>
      <c r="B503" s="14" t="s">
        <v>16</v>
      </c>
      <c r="C503" s="16">
        <v>3</v>
      </c>
      <c r="D503" s="14" t="s">
        <v>0</v>
      </c>
      <c r="E503" s="14" t="s">
        <v>251</v>
      </c>
      <c r="F503" s="14" t="s">
        <v>19</v>
      </c>
      <c r="G503" s="15">
        <f>931.2+135.6</f>
        <v>1066.8</v>
      </c>
    </row>
    <row r="504" spans="1:7" s="2" customFormat="1" ht="31.2" x14ac:dyDescent="0.25">
      <c r="A504" s="30" t="s">
        <v>141</v>
      </c>
      <c r="B504" s="14" t="s">
        <v>16</v>
      </c>
      <c r="C504" s="16">
        <v>3</v>
      </c>
      <c r="D504" s="14" t="s">
        <v>0</v>
      </c>
      <c r="E504" s="14" t="s">
        <v>251</v>
      </c>
      <c r="F504" s="14" t="s">
        <v>21</v>
      </c>
      <c r="G504" s="15">
        <v>180.3</v>
      </c>
    </row>
    <row r="505" spans="1:7" s="2" customFormat="1" x14ac:dyDescent="0.25">
      <c r="A505" s="30" t="s">
        <v>23</v>
      </c>
      <c r="B505" s="14" t="s">
        <v>16</v>
      </c>
      <c r="C505" s="16">
        <v>3</v>
      </c>
      <c r="D505" s="14" t="s">
        <v>0</v>
      </c>
      <c r="E505" s="14" t="s">
        <v>251</v>
      </c>
      <c r="F505" s="14" t="s">
        <v>24</v>
      </c>
      <c r="G505" s="15">
        <v>1.7</v>
      </c>
    </row>
    <row r="506" spans="1:7" s="2" customFormat="1" ht="62.4" x14ac:dyDescent="0.25">
      <c r="A506" s="30" t="s">
        <v>367</v>
      </c>
      <c r="B506" s="14" t="s">
        <v>16</v>
      </c>
      <c r="C506" s="16">
        <v>3</v>
      </c>
      <c r="D506" s="14" t="s">
        <v>0</v>
      </c>
      <c r="E506" s="14" t="s">
        <v>366</v>
      </c>
      <c r="F506" s="14"/>
      <c r="G506" s="15">
        <f>SUM(G507:G508)</f>
        <v>3296.7999999999997</v>
      </c>
    </row>
    <row r="507" spans="1:7" s="2" customFormat="1" ht="31.2" x14ac:dyDescent="0.25">
      <c r="A507" s="30" t="s">
        <v>18</v>
      </c>
      <c r="B507" s="14" t="s">
        <v>16</v>
      </c>
      <c r="C507" s="16">
        <v>3</v>
      </c>
      <c r="D507" s="14" t="s">
        <v>0</v>
      </c>
      <c r="E507" s="14" t="s">
        <v>366</v>
      </c>
      <c r="F507" s="14" t="s">
        <v>19</v>
      </c>
      <c r="G507" s="15">
        <f>2937.7+263.5</f>
        <v>3201.2</v>
      </c>
    </row>
    <row r="508" spans="1:7" s="2" customFormat="1" ht="31.2" x14ac:dyDescent="0.25">
      <c r="A508" s="30" t="s">
        <v>141</v>
      </c>
      <c r="B508" s="14" t="s">
        <v>16</v>
      </c>
      <c r="C508" s="16">
        <v>3</v>
      </c>
      <c r="D508" s="14" t="s">
        <v>0</v>
      </c>
      <c r="E508" s="14" t="s">
        <v>366</v>
      </c>
      <c r="F508" s="14" t="s">
        <v>21</v>
      </c>
      <c r="G508" s="15">
        <v>95.6</v>
      </c>
    </row>
    <row r="509" spans="1:7" s="2" customFormat="1" ht="31.2" x14ac:dyDescent="0.25">
      <c r="A509" s="30" t="s">
        <v>223</v>
      </c>
      <c r="B509" s="13" t="s">
        <v>16</v>
      </c>
      <c r="C509" s="13" t="s">
        <v>170</v>
      </c>
      <c r="D509" s="13"/>
      <c r="E509" s="13"/>
      <c r="F509" s="14"/>
      <c r="G509" s="15">
        <f>G510</f>
        <v>138894.19999999995</v>
      </c>
    </row>
    <row r="510" spans="1:7" s="2" customFormat="1" ht="31.2" x14ac:dyDescent="0.25">
      <c r="A510" s="30" t="s">
        <v>171</v>
      </c>
      <c r="B510" s="13" t="s">
        <v>16</v>
      </c>
      <c r="C510" s="13" t="s">
        <v>170</v>
      </c>
      <c r="D510" s="13" t="s">
        <v>0</v>
      </c>
      <c r="E510" s="13"/>
      <c r="F510" s="14"/>
      <c r="G510" s="15">
        <f>G511</f>
        <v>138894.19999999995</v>
      </c>
    </row>
    <row r="511" spans="1:7" s="2" customFormat="1" ht="62.4" x14ac:dyDescent="0.25">
      <c r="A511" s="30" t="s">
        <v>260</v>
      </c>
      <c r="B511" s="13" t="s">
        <v>16</v>
      </c>
      <c r="C511" s="13" t="s">
        <v>170</v>
      </c>
      <c r="D511" s="13" t="s">
        <v>0</v>
      </c>
      <c r="E511" s="13" t="s">
        <v>172</v>
      </c>
      <c r="F511" s="14"/>
      <c r="G511" s="15">
        <f>G512</f>
        <v>138894.19999999995</v>
      </c>
    </row>
    <row r="512" spans="1:7" s="2" customFormat="1" ht="31.2" x14ac:dyDescent="0.25">
      <c r="A512" s="30" t="s">
        <v>147</v>
      </c>
      <c r="B512" s="13" t="s">
        <v>16</v>
      </c>
      <c r="C512" s="13" t="s">
        <v>170</v>
      </c>
      <c r="D512" s="13" t="s">
        <v>0</v>
      </c>
      <c r="E512" s="13" t="s">
        <v>172</v>
      </c>
      <c r="F512" s="14" t="s">
        <v>137</v>
      </c>
      <c r="G512" s="15">
        <f>24410.9+25321.9+5110.6+2839.2+7375.7+24111.9+574.1+22482.3+2129.8+5166.7-0.1+2870.4+7463+546.2+1045.1-0.1+30.9+470.7+30.9+185.5+1694.9+38.1+1551.5+86.8-418.7+1638.1+190.3+1653.9+75.1+128.9+218.4+84.1-212.8</f>
        <v>138894.19999999995</v>
      </c>
    </row>
    <row r="513" spans="1:7" s="2" customFormat="1" x14ac:dyDescent="0.25">
      <c r="A513" s="29" t="s">
        <v>224</v>
      </c>
      <c r="B513" s="13" t="s">
        <v>72</v>
      </c>
      <c r="C513" s="13"/>
      <c r="D513" s="13"/>
      <c r="E513" s="13"/>
      <c r="F513" s="14"/>
      <c r="G513" s="15">
        <f>SUM(G514+G538+G547)</f>
        <v>160384.19999999998</v>
      </c>
    </row>
    <row r="514" spans="1:7" s="2" customFormat="1" ht="46.8" x14ac:dyDescent="0.25">
      <c r="A514" s="29" t="s">
        <v>73</v>
      </c>
      <c r="B514" s="13" t="s">
        <v>72</v>
      </c>
      <c r="C514" s="13" t="s">
        <v>70</v>
      </c>
      <c r="D514" s="13"/>
      <c r="E514" s="13"/>
      <c r="F514" s="14"/>
      <c r="G514" s="15">
        <f>SUM(G515+G521+G530+G535)</f>
        <v>44513.2</v>
      </c>
    </row>
    <row r="515" spans="1:7" s="2" customFormat="1" ht="31.2" x14ac:dyDescent="0.25">
      <c r="A515" s="29" t="s">
        <v>225</v>
      </c>
      <c r="B515" s="13" t="s">
        <v>72</v>
      </c>
      <c r="C515" s="13" t="s">
        <v>70</v>
      </c>
      <c r="D515" s="13" t="s">
        <v>0</v>
      </c>
      <c r="E515" s="13"/>
      <c r="F515" s="14"/>
      <c r="G515" s="15">
        <f>SUM(G516+G519)</f>
        <v>17491.7</v>
      </c>
    </row>
    <row r="516" spans="1:7" s="2" customFormat="1" ht="46.8" x14ac:dyDescent="0.25">
      <c r="A516" s="32" t="s">
        <v>36</v>
      </c>
      <c r="B516" s="13" t="s">
        <v>72</v>
      </c>
      <c r="C516" s="13" t="s">
        <v>70</v>
      </c>
      <c r="D516" s="13" t="s">
        <v>0</v>
      </c>
      <c r="E516" s="13" t="s">
        <v>63</v>
      </c>
      <c r="F516" s="14"/>
      <c r="G516" s="15">
        <f>SUM(G517:G518)</f>
        <v>17491.7</v>
      </c>
    </row>
    <row r="517" spans="1:7" s="2" customFormat="1" ht="31.2" x14ac:dyDescent="0.25">
      <c r="A517" s="30" t="s">
        <v>147</v>
      </c>
      <c r="B517" s="13" t="s">
        <v>72</v>
      </c>
      <c r="C517" s="13" t="s">
        <v>70</v>
      </c>
      <c r="D517" s="13" t="s">
        <v>0</v>
      </c>
      <c r="E517" s="13" t="s">
        <v>63</v>
      </c>
      <c r="F517" s="14" t="s">
        <v>137</v>
      </c>
      <c r="G517" s="15">
        <f>15239.9+1953.4-0.1+298.5</f>
        <v>17491.7</v>
      </c>
    </row>
    <row r="518" spans="1:7" s="2" customFormat="1" x14ac:dyDescent="0.25">
      <c r="A518" s="30" t="s">
        <v>23</v>
      </c>
      <c r="B518" s="13" t="s">
        <v>72</v>
      </c>
      <c r="C518" s="13" t="s">
        <v>70</v>
      </c>
      <c r="D518" s="13" t="s">
        <v>0</v>
      </c>
      <c r="E518" s="13" t="s">
        <v>63</v>
      </c>
      <c r="F518" s="14" t="s">
        <v>24</v>
      </c>
      <c r="G518" s="15"/>
    </row>
    <row r="519" spans="1:7" s="2" customFormat="1" x14ac:dyDescent="0.25">
      <c r="A519" s="31" t="s">
        <v>300</v>
      </c>
      <c r="B519" s="14" t="s">
        <v>72</v>
      </c>
      <c r="C519" s="16">
        <v>1</v>
      </c>
      <c r="D519" s="14" t="s">
        <v>0</v>
      </c>
      <c r="E519" s="14" t="s">
        <v>301</v>
      </c>
      <c r="F519" s="14"/>
      <c r="G519" s="15">
        <f>G520</f>
        <v>0</v>
      </c>
    </row>
    <row r="520" spans="1:7" s="2" customFormat="1" ht="31.2" x14ac:dyDescent="0.25">
      <c r="A520" s="30" t="s">
        <v>18</v>
      </c>
      <c r="B520" s="14" t="s">
        <v>72</v>
      </c>
      <c r="C520" s="16">
        <v>1</v>
      </c>
      <c r="D520" s="14" t="s">
        <v>0</v>
      </c>
      <c r="E520" s="14" t="s">
        <v>301</v>
      </c>
      <c r="F520" s="14" t="s">
        <v>137</v>
      </c>
      <c r="G520" s="15"/>
    </row>
    <row r="521" spans="1:7" s="2" customFormat="1" ht="31.2" x14ac:dyDescent="0.25">
      <c r="A521" s="29" t="s">
        <v>102</v>
      </c>
      <c r="B521" s="13" t="s">
        <v>72</v>
      </c>
      <c r="C521" s="13" t="s">
        <v>70</v>
      </c>
      <c r="D521" s="13" t="s">
        <v>1</v>
      </c>
      <c r="E521" s="13"/>
      <c r="F521" s="14"/>
      <c r="G521" s="15">
        <f>SUM(G522+G526+G528)</f>
        <v>9349.9</v>
      </c>
    </row>
    <row r="522" spans="1:7" s="2" customFormat="1" x14ac:dyDescent="0.25">
      <c r="A522" s="29" t="s">
        <v>32</v>
      </c>
      <c r="B522" s="13" t="s">
        <v>72</v>
      </c>
      <c r="C522" s="13" t="s">
        <v>70</v>
      </c>
      <c r="D522" s="13" t="s">
        <v>1</v>
      </c>
      <c r="E522" s="13" t="s">
        <v>49</v>
      </c>
      <c r="F522" s="14"/>
      <c r="G522" s="15">
        <f>SUM(G523:G525)</f>
        <v>9295.9</v>
      </c>
    </row>
    <row r="523" spans="1:7" s="2" customFormat="1" ht="31.2" x14ac:dyDescent="0.25">
      <c r="A523" s="30" t="s">
        <v>18</v>
      </c>
      <c r="B523" s="13" t="s">
        <v>72</v>
      </c>
      <c r="C523" s="13" t="s">
        <v>70</v>
      </c>
      <c r="D523" s="13" t="s">
        <v>1</v>
      </c>
      <c r="E523" s="13" t="s">
        <v>49</v>
      </c>
      <c r="F523" s="14" t="s">
        <v>19</v>
      </c>
      <c r="G523" s="15">
        <f>7872.7+1349.3+45.3</f>
        <v>9267.2999999999993</v>
      </c>
    </row>
    <row r="524" spans="1:7" s="2" customFormat="1" ht="31.2" x14ac:dyDescent="0.25">
      <c r="A524" s="30" t="s">
        <v>141</v>
      </c>
      <c r="B524" s="13" t="s">
        <v>72</v>
      </c>
      <c r="C524" s="13" t="s">
        <v>70</v>
      </c>
      <c r="D524" s="13" t="s">
        <v>1</v>
      </c>
      <c r="E524" s="13" t="s">
        <v>49</v>
      </c>
      <c r="F524" s="14" t="s">
        <v>21</v>
      </c>
      <c r="G524" s="15">
        <f>82.9-54.3</f>
        <v>28.600000000000009</v>
      </c>
    </row>
    <row r="525" spans="1:7" s="2" customFormat="1" x14ac:dyDescent="0.25">
      <c r="A525" s="30" t="s">
        <v>23</v>
      </c>
      <c r="B525" s="13" t="s">
        <v>72</v>
      </c>
      <c r="C525" s="13" t="s">
        <v>70</v>
      </c>
      <c r="D525" s="13" t="s">
        <v>1</v>
      </c>
      <c r="E525" s="13" t="s">
        <v>49</v>
      </c>
      <c r="F525" s="14" t="s">
        <v>24</v>
      </c>
      <c r="G525" s="15"/>
    </row>
    <row r="526" spans="1:7" s="2" customFormat="1" x14ac:dyDescent="0.25">
      <c r="A526" s="30" t="s">
        <v>329</v>
      </c>
      <c r="B526" s="13" t="s">
        <v>72</v>
      </c>
      <c r="C526" s="25">
        <v>1</v>
      </c>
      <c r="D526" s="13" t="s">
        <v>1</v>
      </c>
      <c r="E526" s="13" t="s">
        <v>330</v>
      </c>
      <c r="F526" s="13"/>
      <c r="G526" s="15">
        <f>SUM(G527)</f>
        <v>33</v>
      </c>
    </row>
    <row r="527" spans="1:7" s="2" customFormat="1" ht="31.2" x14ac:dyDescent="0.25">
      <c r="A527" s="30" t="s">
        <v>141</v>
      </c>
      <c r="B527" s="13" t="s">
        <v>72</v>
      </c>
      <c r="C527" s="25">
        <v>1</v>
      </c>
      <c r="D527" s="13" t="s">
        <v>1</v>
      </c>
      <c r="E527" s="13" t="s">
        <v>330</v>
      </c>
      <c r="F527" s="13" t="s">
        <v>21</v>
      </c>
      <c r="G527" s="15">
        <f>24+9</f>
        <v>33</v>
      </c>
    </row>
    <row r="528" spans="1:7" s="2" customFormat="1" x14ac:dyDescent="0.25">
      <c r="A528" s="30" t="s">
        <v>335</v>
      </c>
      <c r="B528" s="13" t="s">
        <v>72</v>
      </c>
      <c r="C528" s="13" t="s">
        <v>70</v>
      </c>
      <c r="D528" s="13" t="s">
        <v>1</v>
      </c>
      <c r="E528" s="13" t="s">
        <v>336</v>
      </c>
      <c r="F528" s="14"/>
      <c r="G528" s="15">
        <f>SUM(G529)</f>
        <v>21</v>
      </c>
    </row>
    <row r="529" spans="1:7" s="2" customFormat="1" ht="31.2" x14ac:dyDescent="0.25">
      <c r="A529" s="30" t="s">
        <v>141</v>
      </c>
      <c r="B529" s="13" t="s">
        <v>72</v>
      </c>
      <c r="C529" s="13" t="s">
        <v>70</v>
      </c>
      <c r="D529" s="13" t="s">
        <v>1</v>
      </c>
      <c r="E529" s="13" t="s">
        <v>336</v>
      </c>
      <c r="F529" s="14" t="s">
        <v>21</v>
      </c>
      <c r="G529" s="15">
        <v>21</v>
      </c>
    </row>
    <row r="530" spans="1:7" s="2" customFormat="1" x14ac:dyDescent="0.25">
      <c r="A530" s="29" t="s">
        <v>31</v>
      </c>
      <c r="B530" s="13" t="s">
        <v>72</v>
      </c>
      <c r="C530" s="13" t="s">
        <v>70</v>
      </c>
      <c r="D530" s="13" t="s">
        <v>2</v>
      </c>
      <c r="E530" s="13"/>
      <c r="F530" s="14"/>
      <c r="G530" s="15">
        <f>SUM(G531)</f>
        <v>16855</v>
      </c>
    </row>
    <row r="531" spans="1:7" s="2" customFormat="1" ht="31.2" x14ac:dyDescent="0.25">
      <c r="A531" s="32" t="s">
        <v>226</v>
      </c>
      <c r="B531" s="13" t="s">
        <v>72</v>
      </c>
      <c r="C531" s="13" t="s">
        <v>70</v>
      </c>
      <c r="D531" s="13" t="s">
        <v>2</v>
      </c>
      <c r="E531" s="13" t="s">
        <v>103</v>
      </c>
      <c r="F531" s="14"/>
      <c r="G531" s="15">
        <f>SUM(G532:G534)</f>
        <v>16855</v>
      </c>
    </row>
    <row r="532" spans="1:7" s="2" customFormat="1" ht="31.2" x14ac:dyDescent="0.25">
      <c r="A532" s="30" t="s">
        <v>141</v>
      </c>
      <c r="B532" s="13" t="s">
        <v>72</v>
      </c>
      <c r="C532" s="13" t="s">
        <v>70</v>
      </c>
      <c r="D532" s="13" t="s">
        <v>2</v>
      </c>
      <c r="E532" s="13" t="s">
        <v>103</v>
      </c>
      <c r="F532" s="14" t="s">
        <v>21</v>
      </c>
      <c r="G532" s="15">
        <f>660+2152.7+508.3+69.1+497.3+429.7-16.8-20.3-12-298.5</f>
        <v>3969.5</v>
      </c>
    </row>
    <row r="533" spans="1:7" s="2" customFormat="1" ht="31.2" x14ac:dyDescent="0.25">
      <c r="A533" s="30" t="s">
        <v>144</v>
      </c>
      <c r="B533" s="13" t="s">
        <v>72</v>
      </c>
      <c r="C533" s="13" t="s">
        <v>70</v>
      </c>
      <c r="D533" s="13" t="s">
        <v>2</v>
      </c>
      <c r="E533" s="13" t="s">
        <v>103</v>
      </c>
      <c r="F533" s="14" t="s">
        <v>145</v>
      </c>
      <c r="G533" s="15">
        <f>4630+463.7+1725+6050+16.8</f>
        <v>12885.5</v>
      </c>
    </row>
    <row r="534" spans="1:7" s="2" customFormat="1" x14ac:dyDescent="0.25">
      <c r="A534" s="30" t="s">
        <v>23</v>
      </c>
      <c r="B534" s="13" t="s">
        <v>72</v>
      </c>
      <c r="C534" s="13" t="s">
        <v>70</v>
      </c>
      <c r="D534" s="13" t="s">
        <v>2</v>
      </c>
      <c r="E534" s="13" t="s">
        <v>103</v>
      </c>
      <c r="F534" s="14" t="s">
        <v>24</v>
      </c>
      <c r="G534" s="15"/>
    </row>
    <row r="535" spans="1:7" s="2" customFormat="1" ht="31.2" x14ac:dyDescent="0.25">
      <c r="A535" s="46" t="s">
        <v>419</v>
      </c>
      <c r="B535" s="13" t="s">
        <v>72</v>
      </c>
      <c r="C535" s="13" t="s">
        <v>70</v>
      </c>
      <c r="D535" s="13" t="s">
        <v>3</v>
      </c>
      <c r="E535" s="13"/>
      <c r="F535" s="14"/>
      <c r="G535" s="15">
        <f>SUM(G536)</f>
        <v>816.59999999999991</v>
      </c>
    </row>
    <row r="536" spans="1:7" s="2" customFormat="1" x14ac:dyDescent="0.25">
      <c r="A536" s="46" t="s">
        <v>435</v>
      </c>
      <c r="B536" s="13" t="s">
        <v>72</v>
      </c>
      <c r="C536" s="13" t="s">
        <v>70</v>
      </c>
      <c r="D536" s="13" t="s">
        <v>3</v>
      </c>
      <c r="E536" s="48" t="s">
        <v>436</v>
      </c>
      <c r="F536" s="14"/>
      <c r="G536" s="15">
        <f>SUM(G537)</f>
        <v>816.59999999999991</v>
      </c>
    </row>
    <row r="537" spans="1:7" s="2" customFormat="1" ht="31.2" x14ac:dyDescent="0.25">
      <c r="A537" s="47" t="s">
        <v>141</v>
      </c>
      <c r="B537" s="13" t="s">
        <v>72</v>
      </c>
      <c r="C537" s="13" t="s">
        <v>70</v>
      </c>
      <c r="D537" s="13" t="s">
        <v>3</v>
      </c>
      <c r="E537" s="48" t="s">
        <v>436</v>
      </c>
      <c r="F537" s="14" t="s">
        <v>21</v>
      </c>
      <c r="G537" s="15">
        <f>541.8+127.8+147</f>
        <v>816.59999999999991</v>
      </c>
    </row>
    <row r="538" spans="1:7" s="2" customFormat="1" x14ac:dyDescent="0.25">
      <c r="A538" s="30" t="s">
        <v>338</v>
      </c>
      <c r="B538" s="13" t="s">
        <v>72</v>
      </c>
      <c r="C538" s="13" t="s">
        <v>79</v>
      </c>
      <c r="D538" s="13"/>
      <c r="E538" s="13"/>
      <c r="F538" s="14"/>
      <c r="G538" s="15">
        <f>G539+G544</f>
        <v>10467.200000000001</v>
      </c>
    </row>
    <row r="539" spans="1:7" s="2" customFormat="1" ht="33.6" customHeight="1" x14ac:dyDescent="0.25">
      <c r="A539" s="30" t="s">
        <v>339</v>
      </c>
      <c r="B539" s="13" t="s">
        <v>72</v>
      </c>
      <c r="C539" s="13" t="s">
        <v>79</v>
      </c>
      <c r="D539" s="13" t="s">
        <v>0</v>
      </c>
      <c r="E539" s="13"/>
      <c r="F539" s="14"/>
      <c r="G539" s="15">
        <f>G540+G542</f>
        <v>10467.200000000001</v>
      </c>
    </row>
    <row r="540" spans="1:7" s="2" customFormat="1" x14ac:dyDescent="0.25">
      <c r="A540" s="30" t="s">
        <v>340</v>
      </c>
      <c r="B540" s="13" t="s">
        <v>72</v>
      </c>
      <c r="C540" s="13" t="s">
        <v>79</v>
      </c>
      <c r="D540" s="13" t="s">
        <v>0</v>
      </c>
      <c r="E540" s="13" t="s">
        <v>337</v>
      </c>
      <c r="F540" s="14"/>
      <c r="G540" s="15">
        <f>G541</f>
        <v>360</v>
      </c>
    </row>
    <row r="541" spans="1:7" s="2" customFormat="1" ht="31.2" x14ac:dyDescent="0.25">
      <c r="A541" s="30" t="s">
        <v>141</v>
      </c>
      <c r="B541" s="13" t="s">
        <v>72</v>
      </c>
      <c r="C541" s="13" t="s">
        <v>79</v>
      </c>
      <c r="D541" s="13" t="s">
        <v>0</v>
      </c>
      <c r="E541" s="13" t="s">
        <v>337</v>
      </c>
      <c r="F541" s="14" t="s">
        <v>21</v>
      </c>
      <c r="G541" s="15">
        <v>360</v>
      </c>
    </row>
    <row r="542" spans="1:7" s="2" customFormat="1" ht="46.8" x14ac:dyDescent="0.25">
      <c r="A542" s="30" t="s">
        <v>453</v>
      </c>
      <c r="B542" s="13" t="s">
        <v>72</v>
      </c>
      <c r="C542" s="13" t="s">
        <v>79</v>
      </c>
      <c r="D542" s="13" t="s">
        <v>0</v>
      </c>
      <c r="E542" s="13" t="s">
        <v>452</v>
      </c>
      <c r="F542" s="14"/>
      <c r="G542" s="15">
        <f>G543</f>
        <v>10107.200000000001</v>
      </c>
    </row>
    <row r="543" spans="1:7" s="2" customFormat="1" ht="31.2" x14ac:dyDescent="0.25">
      <c r="A543" s="30" t="s">
        <v>141</v>
      </c>
      <c r="B543" s="13" t="s">
        <v>72</v>
      </c>
      <c r="C543" s="13" t="s">
        <v>79</v>
      </c>
      <c r="D543" s="13" t="s">
        <v>0</v>
      </c>
      <c r="E543" s="13" t="s">
        <v>452</v>
      </c>
      <c r="F543" s="14" t="s">
        <v>21</v>
      </c>
      <c r="G543" s="15">
        <f>6768+432+2907.2</f>
        <v>10107.200000000001</v>
      </c>
    </row>
    <row r="544" spans="1:7" s="2" customFormat="1" ht="46.8" x14ac:dyDescent="0.25">
      <c r="A544" s="44" t="s">
        <v>363</v>
      </c>
      <c r="B544" s="13" t="s">
        <v>72</v>
      </c>
      <c r="C544" s="13" t="s">
        <v>79</v>
      </c>
      <c r="D544" s="13" t="s">
        <v>2</v>
      </c>
      <c r="E544" s="13"/>
      <c r="F544" s="14"/>
      <c r="G544" s="15">
        <f>G545</f>
        <v>0</v>
      </c>
    </row>
    <row r="545" spans="1:7" s="2" customFormat="1" ht="46.8" x14ac:dyDescent="0.25">
      <c r="A545" s="44" t="s">
        <v>498</v>
      </c>
      <c r="B545" s="13" t="s">
        <v>72</v>
      </c>
      <c r="C545" s="13" t="s">
        <v>79</v>
      </c>
      <c r="D545" s="13" t="s">
        <v>2</v>
      </c>
      <c r="E545" s="13" t="s">
        <v>362</v>
      </c>
      <c r="F545" s="14"/>
      <c r="G545" s="15">
        <f>G546</f>
        <v>0</v>
      </c>
    </row>
    <row r="546" spans="1:7" s="2" customFormat="1" x14ac:dyDescent="0.25">
      <c r="A546" s="44" t="s">
        <v>23</v>
      </c>
      <c r="B546" s="13" t="s">
        <v>72</v>
      </c>
      <c r="C546" s="13" t="s">
        <v>79</v>
      </c>
      <c r="D546" s="13" t="s">
        <v>2</v>
      </c>
      <c r="E546" s="13" t="s">
        <v>362</v>
      </c>
      <c r="F546" s="14" t="s">
        <v>24</v>
      </c>
      <c r="G546" s="15"/>
    </row>
    <row r="547" spans="1:7" s="2" customFormat="1" ht="31.2" x14ac:dyDescent="0.25">
      <c r="A547" s="32" t="s">
        <v>293</v>
      </c>
      <c r="B547" s="13" t="s">
        <v>72</v>
      </c>
      <c r="C547" s="13" t="s">
        <v>170</v>
      </c>
      <c r="D547" s="13"/>
      <c r="E547" s="13"/>
      <c r="F547" s="13"/>
      <c r="G547" s="15">
        <f>SUM(G548)</f>
        <v>105403.79999999999</v>
      </c>
    </row>
    <row r="548" spans="1:7" s="2" customFormat="1" ht="46.8" x14ac:dyDescent="0.25">
      <c r="A548" s="32" t="s">
        <v>294</v>
      </c>
      <c r="B548" s="13" t="s">
        <v>72</v>
      </c>
      <c r="C548" s="13" t="s">
        <v>170</v>
      </c>
      <c r="D548" s="13" t="s">
        <v>0</v>
      </c>
      <c r="E548" s="13"/>
      <c r="F548" s="13"/>
      <c r="G548" s="15">
        <f>SUM(G549+G554+G552)</f>
        <v>105403.79999999999</v>
      </c>
    </row>
    <row r="549" spans="1:7" s="2" customFormat="1" ht="46.2" customHeight="1" x14ac:dyDescent="0.25">
      <c r="A549" s="30" t="s">
        <v>477</v>
      </c>
      <c r="B549" s="13" t="s">
        <v>72</v>
      </c>
      <c r="C549" s="13" t="s">
        <v>170</v>
      </c>
      <c r="D549" s="13" t="s">
        <v>0</v>
      </c>
      <c r="E549" s="13" t="s">
        <v>437</v>
      </c>
      <c r="F549" s="13"/>
      <c r="G549" s="15">
        <f>SUM(G550:G551)</f>
        <v>105403.79999999999</v>
      </c>
    </row>
    <row r="550" spans="1:7" s="2" customFormat="1" ht="31.2" x14ac:dyDescent="0.25">
      <c r="A550" s="30" t="s">
        <v>141</v>
      </c>
      <c r="B550" s="13" t="s">
        <v>72</v>
      </c>
      <c r="C550" s="13" t="s">
        <v>170</v>
      </c>
      <c r="D550" s="13" t="s">
        <v>0</v>
      </c>
      <c r="E550" s="13" t="s">
        <v>437</v>
      </c>
      <c r="F550" s="13" t="s">
        <v>21</v>
      </c>
      <c r="G550" s="15">
        <f>84.6+18.8</f>
        <v>103.39999999999999</v>
      </c>
    </row>
    <row r="551" spans="1:7" s="2" customFormat="1" ht="31.2" x14ac:dyDescent="0.25">
      <c r="A551" s="30" t="s">
        <v>144</v>
      </c>
      <c r="B551" s="13" t="s">
        <v>72</v>
      </c>
      <c r="C551" s="13" t="s">
        <v>170</v>
      </c>
      <c r="D551" s="13" t="s">
        <v>0</v>
      </c>
      <c r="E551" s="13" t="s">
        <v>437</v>
      </c>
      <c r="F551" s="13" t="s">
        <v>145</v>
      </c>
      <c r="G551" s="15">
        <f>87494.5+19443.2-1637.3</f>
        <v>105300.4</v>
      </c>
    </row>
    <row r="552" spans="1:7" s="2" customFormat="1" ht="54" customHeight="1" x14ac:dyDescent="0.25">
      <c r="A552" s="30" t="s">
        <v>477</v>
      </c>
      <c r="B552" s="13" t="s">
        <v>72</v>
      </c>
      <c r="C552" s="13" t="s">
        <v>170</v>
      </c>
      <c r="D552" s="13" t="s">
        <v>0</v>
      </c>
      <c r="E552" s="13" t="s">
        <v>343</v>
      </c>
      <c r="F552" s="13"/>
      <c r="G552" s="15">
        <f>SUM(G553)</f>
        <v>0</v>
      </c>
    </row>
    <row r="553" spans="1:7" s="2" customFormat="1" ht="31.2" x14ac:dyDescent="0.25">
      <c r="A553" s="30" t="s">
        <v>144</v>
      </c>
      <c r="B553" s="13" t="s">
        <v>72</v>
      </c>
      <c r="C553" s="13" t="s">
        <v>170</v>
      </c>
      <c r="D553" s="13" t="s">
        <v>0</v>
      </c>
      <c r="E553" s="13" t="s">
        <v>343</v>
      </c>
      <c r="F553" s="13" t="s">
        <v>145</v>
      </c>
      <c r="G553" s="15">
        <f>6513.5-6513.5</f>
        <v>0</v>
      </c>
    </row>
    <row r="554" spans="1:7" s="2" customFormat="1" ht="62.4" x14ac:dyDescent="0.25">
      <c r="A554" s="30" t="s">
        <v>262</v>
      </c>
      <c r="B554" s="13" t="s">
        <v>72</v>
      </c>
      <c r="C554" s="13" t="s">
        <v>170</v>
      </c>
      <c r="D554" s="13" t="s">
        <v>0</v>
      </c>
      <c r="E554" s="13" t="s">
        <v>263</v>
      </c>
      <c r="F554" s="13"/>
      <c r="G554" s="15">
        <f>SUM(G555:G556)</f>
        <v>0</v>
      </c>
    </row>
    <row r="555" spans="1:7" s="2" customFormat="1" ht="31.2" x14ac:dyDescent="0.25">
      <c r="A555" s="30" t="s">
        <v>141</v>
      </c>
      <c r="B555" s="13" t="s">
        <v>72</v>
      </c>
      <c r="C555" s="13" t="s">
        <v>170</v>
      </c>
      <c r="D555" s="13" t="s">
        <v>0</v>
      </c>
      <c r="E555" s="13" t="s">
        <v>263</v>
      </c>
      <c r="F555" s="13" t="s">
        <v>21</v>
      </c>
      <c r="G555" s="15">
        <f>86.1-1.4-84.7</f>
        <v>0</v>
      </c>
    </row>
    <row r="556" spans="1:7" s="2" customFormat="1" ht="31.2" x14ac:dyDescent="0.25">
      <c r="A556" s="30" t="s">
        <v>144</v>
      </c>
      <c r="B556" s="13" t="s">
        <v>72</v>
      </c>
      <c r="C556" s="13" t="s">
        <v>170</v>
      </c>
      <c r="D556" s="13" t="s">
        <v>0</v>
      </c>
      <c r="E556" s="13" t="s">
        <v>263</v>
      </c>
      <c r="F556" s="13" t="s">
        <v>145</v>
      </c>
      <c r="G556" s="15">
        <f>88963.6-1469.2-87494.4</f>
        <v>0</v>
      </c>
    </row>
    <row r="557" spans="1:7" s="2" customFormat="1" x14ac:dyDescent="0.25">
      <c r="A557" s="29" t="s">
        <v>227</v>
      </c>
      <c r="B557" s="13" t="s">
        <v>69</v>
      </c>
      <c r="C557" s="13"/>
      <c r="D557" s="13"/>
      <c r="E557" s="13"/>
      <c r="F557" s="14"/>
      <c r="G557" s="15">
        <f>SUM(G558+G562+G566+G570+G574)</f>
        <v>49284.200000000004</v>
      </c>
    </row>
    <row r="558" spans="1:7" s="2" customFormat="1" ht="31.2" x14ac:dyDescent="0.25">
      <c r="A558" s="29" t="s">
        <v>228</v>
      </c>
      <c r="B558" s="13" t="s">
        <v>69</v>
      </c>
      <c r="C558" s="13" t="s">
        <v>70</v>
      </c>
      <c r="D558" s="13"/>
      <c r="E558" s="13"/>
      <c r="F558" s="14"/>
      <c r="G558" s="15">
        <f>SUM(G559)</f>
        <v>1077.9000000000001</v>
      </c>
    </row>
    <row r="559" spans="1:7" s="2" customFormat="1" ht="33" customHeight="1" x14ac:dyDescent="0.25">
      <c r="A559" s="29" t="s">
        <v>74</v>
      </c>
      <c r="B559" s="13" t="s">
        <v>69</v>
      </c>
      <c r="C559" s="13" t="s">
        <v>70</v>
      </c>
      <c r="D559" s="13" t="s">
        <v>0</v>
      </c>
      <c r="E559" s="13"/>
      <c r="F559" s="14"/>
      <c r="G559" s="15">
        <f>SUM(G560)</f>
        <v>1077.9000000000001</v>
      </c>
    </row>
    <row r="560" spans="1:7" s="2" customFormat="1" ht="46.8" x14ac:dyDescent="0.25">
      <c r="A560" s="29" t="s">
        <v>229</v>
      </c>
      <c r="B560" s="13" t="s">
        <v>69</v>
      </c>
      <c r="C560" s="13" t="s">
        <v>70</v>
      </c>
      <c r="D560" s="13" t="s">
        <v>0</v>
      </c>
      <c r="E560" s="13" t="s">
        <v>75</v>
      </c>
      <c r="F560" s="14"/>
      <c r="G560" s="15">
        <f>SUM(G561:G561)</f>
        <v>1077.9000000000001</v>
      </c>
    </row>
    <row r="561" spans="1:7" s="2" customFormat="1" ht="31.2" x14ac:dyDescent="0.25">
      <c r="A561" s="30" t="s">
        <v>141</v>
      </c>
      <c r="B561" s="13" t="s">
        <v>69</v>
      </c>
      <c r="C561" s="13" t="s">
        <v>70</v>
      </c>
      <c r="D561" s="13" t="s">
        <v>0</v>
      </c>
      <c r="E561" s="13" t="s">
        <v>75</v>
      </c>
      <c r="F561" s="14" t="s">
        <v>21</v>
      </c>
      <c r="G561" s="15">
        <f>1773-178.5-100-6.5-58.1-352</f>
        <v>1077.9000000000001</v>
      </c>
    </row>
    <row r="562" spans="1:7" s="2" customFormat="1" x14ac:dyDescent="0.25">
      <c r="A562" s="29" t="s">
        <v>230</v>
      </c>
      <c r="B562" s="13" t="s">
        <v>69</v>
      </c>
      <c r="C562" s="13" t="s">
        <v>117</v>
      </c>
      <c r="D562" s="13"/>
      <c r="E562" s="13"/>
      <c r="F562" s="14"/>
      <c r="G562" s="15">
        <f>SUM(G563)</f>
        <v>27402</v>
      </c>
    </row>
    <row r="563" spans="1:7" s="2" customFormat="1" ht="31.2" x14ac:dyDescent="0.25">
      <c r="A563" s="35" t="s">
        <v>76</v>
      </c>
      <c r="B563" s="13" t="s">
        <v>69</v>
      </c>
      <c r="C563" s="13" t="s">
        <v>117</v>
      </c>
      <c r="D563" s="13" t="s">
        <v>0</v>
      </c>
      <c r="E563" s="13"/>
      <c r="F563" s="14"/>
      <c r="G563" s="15">
        <f>SUM(G564)</f>
        <v>27402</v>
      </c>
    </row>
    <row r="564" spans="1:7" s="2" customFormat="1" x14ac:dyDescent="0.25">
      <c r="A564" s="29" t="s">
        <v>254</v>
      </c>
      <c r="B564" s="13" t="s">
        <v>69</v>
      </c>
      <c r="C564" s="13">
        <v>2</v>
      </c>
      <c r="D564" s="13" t="s">
        <v>0</v>
      </c>
      <c r="E564" s="13" t="s">
        <v>255</v>
      </c>
      <c r="F564" s="14"/>
      <c r="G564" s="15">
        <f>SUM(G565:G565)</f>
        <v>27402</v>
      </c>
    </row>
    <row r="565" spans="1:7" s="2" customFormat="1" x14ac:dyDescent="0.25">
      <c r="A565" s="31" t="s">
        <v>143</v>
      </c>
      <c r="B565" s="13" t="s">
        <v>69</v>
      </c>
      <c r="C565" s="13">
        <v>2</v>
      </c>
      <c r="D565" s="13" t="s">
        <v>0</v>
      </c>
      <c r="E565" s="13" t="s">
        <v>255</v>
      </c>
      <c r="F565" s="14" t="s">
        <v>135</v>
      </c>
      <c r="G565" s="15">
        <f>26049+4213.1-2860-450.3-528.4+450.2+528.4</f>
        <v>27402</v>
      </c>
    </row>
    <row r="566" spans="1:7" s="2" customFormat="1" ht="31.2" x14ac:dyDescent="0.25">
      <c r="A566" s="29" t="s">
        <v>231</v>
      </c>
      <c r="B566" s="13" t="s">
        <v>69</v>
      </c>
      <c r="C566" s="13" t="s">
        <v>79</v>
      </c>
      <c r="D566" s="13"/>
      <c r="E566" s="13"/>
      <c r="F566" s="14"/>
      <c r="G566" s="15">
        <f>SUM(G567)</f>
        <v>13810.2</v>
      </c>
    </row>
    <row r="567" spans="1:7" s="2" customFormat="1" ht="31.2" x14ac:dyDescent="0.25">
      <c r="A567" s="35" t="s">
        <v>80</v>
      </c>
      <c r="B567" s="13" t="s">
        <v>69</v>
      </c>
      <c r="C567" s="13" t="s">
        <v>79</v>
      </c>
      <c r="D567" s="13" t="s">
        <v>0</v>
      </c>
      <c r="E567" s="13"/>
      <c r="F567" s="14"/>
      <c r="G567" s="15">
        <f>SUM(G568)</f>
        <v>13810.2</v>
      </c>
    </row>
    <row r="568" spans="1:7" s="2" customFormat="1" ht="46.8" x14ac:dyDescent="0.25">
      <c r="A568" s="29" t="s">
        <v>232</v>
      </c>
      <c r="B568" s="13" t="s">
        <v>69</v>
      </c>
      <c r="C568" s="13" t="s">
        <v>79</v>
      </c>
      <c r="D568" s="13" t="s">
        <v>0</v>
      </c>
      <c r="E568" s="13" t="s">
        <v>81</v>
      </c>
      <c r="F568" s="14"/>
      <c r="G568" s="15">
        <f>SUM(G569:G569)</f>
        <v>13810.2</v>
      </c>
    </row>
    <row r="569" spans="1:7" s="2" customFormat="1" ht="31.2" x14ac:dyDescent="0.25">
      <c r="A569" s="30" t="s">
        <v>141</v>
      </c>
      <c r="B569" s="13" t="s">
        <v>69</v>
      </c>
      <c r="C569" s="13" t="s">
        <v>79</v>
      </c>
      <c r="D569" s="13" t="s">
        <v>0</v>
      </c>
      <c r="E569" s="13" t="s">
        <v>81</v>
      </c>
      <c r="F569" s="14" t="s">
        <v>21</v>
      </c>
      <c r="G569" s="15">
        <f>8663.7+195+6.5+4945</f>
        <v>13810.2</v>
      </c>
    </row>
    <row r="570" spans="1:7" s="2" customFormat="1" ht="31.2" x14ac:dyDescent="0.25">
      <c r="A570" s="30" t="s">
        <v>309</v>
      </c>
      <c r="B570" s="13" t="s">
        <v>69</v>
      </c>
      <c r="C570" s="13" t="s">
        <v>170</v>
      </c>
      <c r="D570" s="13"/>
      <c r="E570" s="13"/>
      <c r="F570" s="14"/>
      <c r="G570" s="15">
        <f>G571</f>
        <v>825</v>
      </c>
    </row>
    <row r="571" spans="1:7" s="2" customFormat="1" ht="31.2" x14ac:dyDescent="0.25">
      <c r="A571" s="30" t="s">
        <v>279</v>
      </c>
      <c r="B571" s="13" t="s">
        <v>69</v>
      </c>
      <c r="C571" s="13" t="s">
        <v>170</v>
      </c>
      <c r="D571" s="13" t="s">
        <v>0</v>
      </c>
      <c r="E571" s="13"/>
      <c r="F571" s="14"/>
      <c r="G571" s="15">
        <f>G572</f>
        <v>825</v>
      </c>
    </row>
    <row r="572" spans="1:7" s="2" customFormat="1" ht="46.8" x14ac:dyDescent="0.25">
      <c r="A572" s="30" t="s">
        <v>310</v>
      </c>
      <c r="B572" s="13" t="s">
        <v>69</v>
      </c>
      <c r="C572" s="13" t="s">
        <v>170</v>
      </c>
      <c r="D572" s="13" t="s">
        <v>0</v>
      </c>
      <c r="E572" s="13" t="s">
        <v>278</v>
      </c>
      <c r="F572" s="14"/>
      <c r="G572" s="15">
        <f>G573</f>
        <v>825</v>
      </c>
    </row>
    <row r="573" spans="1:7" s="2" customFormat="1" ht="31.2" x14ac:dyDescent="0.25">
      <c r="A573" s="30" t="s">
        <v>141</v>
      </c>
      <c r="B573" s="13" t="s">
        <v>69</v>
      </c>
      <c r="C573" s="13" t="s">
        <v>170</v>
      </c>
      <c r="D573" s="13" t="s">
        <v>0</v>
      </c>
      <c r="E573" s="13" t="s">
        <v>278</v>
      </c>
      <c r="F573" s="14" t="s">
        <v>21</v>
      </c>
      <c r="G573" s="15">
        <f>841-16</f>
        <v>825</v>
      </c>
    </row>
    <row r="574" spans="1:7" s="2" customFormat="1" ht="31.2" x14ac:dyDescent="0.25">
      <c r="A574" s="29" t="s">
        <v>490</v>
      </c>
      <c r="B574" s="13" t="s">
        <v>69</v>
      </c>
      <c r="C574" s="13" t="s">
        <v>418</v>
      </c>
      <c r="D574" s="13"/>
      <c r="E574" s="13"/>
      <c r="F574" s="14"/>
      <c r="G574" s="15">
        <f>SUM(G575)</f>
        <v>6169.1</v>
      </c>
    </row>
    <row r="575" spans="1:7" s="2" customFormat="1" x14ac:dyDescent="0.25">
      <c r="A575" s="29" t="s">
        <v>281</v>
      </c>
      <c r="B575" s="13" t="s">
        <v>69</v>
      </c>
      <c r="C575" s="13" t="s">
        <v>418</v>
      </c>
      <c r="D575" s="13" t="s">
        <v>0</v>
      </c>
      <c r="E575" s="13"/>
      <c r="F575" s="14"/>
      <c r="G575" s="15">
        <f>SUM(G580+G577+G579)</f>
        <v>6169.1</v>
      </c>
    </row>
    <row r="576" spans="1:7" s="2" customFormat="1" ht="31.2" x14ac:dyDescent="0.25">
      <c r="A576" s="29" t="s">
        <v>491</v>
      </c>
      <c r="B576" s="13" t="s">
        <v>69</v>
      </c>
      <c r="C576" s="13" t="s">
        <v>418</v>
      </c>
      <c r="D576" s="13" t="s">
        <v>0</v>
      </c>
      <c r="E576" s="13" t="s">
        <v>280</v>
      </c>
      <c r="F576" s="14"/>
      <c r="G576" s="15">
        <f>SUM(G577)</f>
        <v>861.1</v>
      </c>
    </row>
    <row r="577" spans="1:7" s="2" customFormat="1" x14ac:dyDescent="0.25">
      <c r="A577" s="29" t="s">
        <v>23</v>
      </c>
      <c r="B577" s="13" t="s">
        <v>69</v>
      </c>
      <c r="C577" s="13" t="s">
        <v>418</v>
      </c>
      <c r="D577" s="13" t="s">
        <v>0</v>
      </c>
      <c r="E577" s="13" t="s">
        <v>280</v>
      </c>
      <c r="F577" s="14" t="s">
        <v>24</v>
      </c>
      <c r="G577" s="15">
        <v>861.1</v>
      </c>
    </row>
    <row r="578" spans="1:7" s="2" customFormat="1" ht="31.2" x14ac:dyDescent="0.25">
      <c r="A578" s="45" t="s">
        <v>287</v>
      </c>
      <c r="B578" s="13" t="s">
        <v>69</v>
      </c>
      <c r="C578" s="13" t="s">
        <v>418</v>
      </c>
      <c r="D578" s="13" t="s">
        <v>0</v>
      </c>
      <c r="E578" s="13" t="s">
        <v>56</v>
      </c>
      <c r="F578" s="14"/>
      <c r="G578" s="15">
        <f>SUM(G579)</f>
        <v>30</v>
      </c>
    </row>
    <row r="579" spans="1:7" s="2" customFormat="1" x14ac:dyDescent="0.25">
      <c r="A579" s="30" t="s">
        <v>23</v>
      </c>
      <c r="B579" s="13" t="s">
        <v>69</v>
      </c>
      <c r="C579" s="13" t="s">
        <v>418</v>
      </c>
      <c r="D579" s="13" t="s">
        <v>0</v>
      </c>
      <c r="E579" s="13" t="s">
        <v>56</v>
      </c>
      <c r="F579" s="14" t="s">
        <v>24</v>
      </c>
      <c r="G579" s="15">
        <f>1945.9-1915.9</f>
        <v>30</v>
      </c>
    </row>
    <row r="580" spans="1:7" s="2" customFormat="1" ht="93.6" x14ac:dyDescent="0.25">
      <c r="A580" s="38" t="s">
        <v>408</v>
      </c>
      <c r="B580" s="13" t="s">
        <v>69</v>
      </c>
      <c r="C580" s="13" t="s">
        <v>418</v>
      </c>
      <c r="D580" s="13" t="s">
        <v>0</v>
      </c>
      <c r="E580" s="13" t="s">
        <v>68</v>
      </c>
      <c r="F580" s="14"/>
      <c r="G580" s="15">
        <f>SUM(G581)</f>
        <v>5278</v>
      </c>
    </row>
    <row r="581" spans="1:7" s="2" customFormat="1" ht="31.2" x14ac:dyDescent="0.25">
      <c r="A581" s="30" t="s">
        <v>141</v>
      </c>
      <c r="B581" s="13" t="s">
        <v>69</v>
      </c>
      <c r="C581" s="13" t="s">
        <v>418</v>
      </c>
      <c r="D581" s="13" t="s">
        <v>0</v>
      </c>
      <c r="E581" s="13" t="s">
        <v>68</v>
      </c>
      <c r="F581" s="14" t="s">
        <v>21</v>
      </c>
      <c r="G581" s="15">
        <f>78+5200</f>
        <v>5278</v>
      </c>
    </row>
    <row r="582" spans="1:7" s="2" customFormat="1" ht="31.2" x14ac:dyDescent="0.25">
      <c r="A582" s="31" t="s">
        <v>285</v>
      </c>
      <c r="B582" s="13" t="s">
        <v>65</v>
      </c>
      <c r="C582" s="13"/>
      <c r="D582" s="13"/>
      <c r="E582" s="13"/>
      <c r="F582" s="14"/>
      <c r="G582" s="15">
        <f>SUM(G583)</f>
        <v>543.20000000000005</v>
      </c>
    </row>
    <row r="583" spans="1:7" s="2" customFormat="1" ht="31.2" x14ac:dyDescent="0.25">
      <c r="A583" s="31" t="s">
        <v>286</v>
      </c>
      <c r="B583" s="13" t="s">
        <v>65</v>
      </c>
      <c r="C583" s="13" t="s">
        <v>70</v>
      </c>
      <c r="D583" s="13"/>
      <c r="E583" s="13"/>
      <c r="F583" s="14"/>
      <c r="G583" s="15">
        <f>SUM(G584)</f>
        <v>543.20000000000005</v>
      </c>
    </row>
    <row r="584" spans="1:7" s="2" customFormat="1" ht="31.2" x14ac:dyDescent="0.25">
      <c r="A584" s="31" t="s">
        <v>64</v>
      </c>
      <c r="B584" s="13" t="s">
        <v>65</v>
      </c>
      <c r="C584" s="13" t="s">
        <v>70</v>
      </c>
      <c r="D584" s="13" t="s">
        <v>0</v>
      </c>
      <c r="E584" s="13"/>
      <c r="F584" s="14"/>
      <c r="G584" s="15">
        <f>SUM(G585+G587)</f>
        <v>543.20000000000005</v>
      </c>
    </row>
    <row r="585" spans="1:7" s="2" customFormat="1" ht="31.2" x14ac:dyDescent="0.25">
      <c r="A585" s="31" t="s">
        <v>414</v>
      </c>
      <c r="B585" s="13" t="s">
        <v>65</v>
      </c>
      <c r="C585" s="13" t="s">
        <v>70</v>
      </c>
      <c r="D585" s="13" t="s">
        <v>0</v>
      </c>
      <c r="E585" s="13" t="s">
        <v>369</v>
      </c>
      <c r="F585" s="14"/>
      <c r="G585" s="15">
        <f>G586</f>
        <v>543.20000000000005</v>
      </c>
    </row>
    <row r="586" spans="1:7" s="2" customFormat="1" ht="31.2" x14ac:dyDescent="0.25">
      <c r="A586" s="30" t="s">
        <v>141</v>
      </c>
      <c r="B586" s="13" t="s">
        <v>65</v>
      </c>
      <c r="C586" s="13" t="s">
        <v>70</v>
      </c>
      <c r="D586" s="13" t="s">
        <v>0</v>
      </c>
      <c r="E586" s="13" t="s">
        <v>369</v>
      </c>
      <c r="F586" s="14" t="s">
        <v>21</v>
      </c>
      <c r="G586" s="15">
        <v>543.20000000000005</v>
      </c>
    </row>
    <row r="587" spans="1:7" s="2" customFormat="1" ht="93.6" x14ac:dyDescent="0.25">
      <c r="A587" s="30" t="s">
        <v>328</v>
      </c>
      <c r="B587" s="13" t="s">
        <v>65</v>
      </c>
      <c r="C587" s="13" t="s">
        <v>70</v>
      </c>
      <c r="D587" s="13" t="s">
        <v>0</v>
      </c>
      <c r="E587" s="13" t="s">
        <v>327</v>
      </c>
      <c r="F587" s="14"/>
      <c r="G587" s="15">
        <f>SUM(G588:G588)</f>
        <v>0</v>
      </c>
    </row>
    <row r="588" spans="1:7" s="2" customFormat="1" ht="31.2" x14ac:dyDescent="0.25">
      <c r="A588" s="30" t="s">
        <v>147</v>
      </c>
      <c r="B588" s="13" t="s">
        <v>65</v>
      </c>
      <c r="C588" s="13" t="s">
        <v>70</v>
      </c>
      <c r="D588" s="13" t="s">
        <v>0</v>
      </c>
      <c r="E588" s="13" t="s">
        <v>327</v>
      </c>
      <c r="F588" s="14" t="s">
        <v>137</v>
      </c>
      <c r="G588" s="15"/>
    </row>
    <row r="589" spans="1:7" s="2" customFormat="1" ht="31.2" x14ac:dyDescent="0.25">
      <c r="A589" s="32" t="s">
        <v>233</v>
      </c>
      <c r="B589" s="13" t="s">
        <v>58</v>
      </c>
      <c r="C589" s="13"/>
      <c r="D589" s="13"/>
      <c r="E589" s="13"/>
      <c r="F589" s="13"/>
      <c r="G589" s="15">
        <f>SUM(G590+G594)</f>
        <v>12145.9</v>
      </c>
    </row>
    <row r="590" spans="1:7" s="2" customFormat="1" ht="31.2" x14ac:dyDescent="0.25">
      <c r="A590" s="32" t="s">
        <v>303</v>
      </c>
      <c r="B590" s="13" t="s">
        <v>58</v>
      </c>
      <c r="C590" s="13" t="s">
        <v>70</v>
      </c>
      <c r="D590" s="13"/>
      <c r="E590" s="13"/>
      <c r="F590" s="13"/>
      <c r="G590" s="15">
        <f>SUM(G591)</f>
        <v>11085</v>
      </c>
    </row>
    <row r="591" spans="1:7" s="2" customFormat="1" x14ac:dyDescent="0.25">
      <c r="A591" s="32" t="s">
        <v>59</v>
      </c>
      <c r="B591" s="13" t="s">
        <v>58</v>
      </c>
      <c r="C591" s="13" t="s">
        <v>70</v>
      </c>
      <c r="D591" s="13" t="s">
        <v>0</v>
      </c>
      <c r="E591" s="13"/>
      <c r="F591" s="13"/>
      <c r="G591" s="15">
        <f>SUM(G592)</f>
        <v>11085</v>
      </c>
    </row>
    <row r="592" spans="1:7" s="2" customFormat="1" x14ac:dyDescent="0.25">
      <c r="A592" s="32" t="s">
        <v>60</v>
      </c>
      <c r="B592" s="13" t="s">
        <v>58</v>
      </c>
      <c r="C592" s="13" t="s">
        <v>70</v>
      </c>
      <c r="D592" s="13" t="s">
        <v>0</v>
      </c>
      <c r="E592" s="13" t="s">
        <v>61</v>
      </c>
      <c r="F592" s="14"/>
      <c r="G592" s="15">
        <f>SUM(G593:G593)</f>
        <v>11085</v>
      </c>
    </row>
    <row r="593" spans="1:7" s="2" customFormat="1" ht="31.2" x14ac:dyDescent="0.25">
      <c r="A593" s="30" t="s">
        <v>147</v>
      </c>
      <c r="B593" s="13" t="s">
        <v>58</v>
      </c>
      <c r="C593" s="13" t="s">
        <v>70</v>
      </c>
      <c r="D593" s="13" t="s">
        <v>0</v>
      </c>
      <c r="E593" s="13" t="s">
        <v>61</v>
      </c>
      <c r="F593" s="14" t="s">
        <v>137</v>
      </c>
      <c r="G593" s="15">
        <f>5588+5063+637.1-203.1</f>
        <v>11085</v>
      </c>
    </row>
    <row r="594" spans="1:7" s="2" customFormat="1" ht="46.8" x14ac:dyDescent="0.25">
      <c r="A594" s="32" t="s">
        <v>234</v>
      </c>
      <c r="B594" s="13" t="s">
        <v>156</v>
      </c>
      <c r="C594" s="13" t="s">
        <v>117</v>
      </c>
      <c r="D594" s="13"/>
      <c r="E594" s="13"/>
      <c r="F594" s="14"/>
      <c r="G594" s="15">
        <f>G595</f>
        <v>1060.9000000000001</v>
      </c>
    </row>
    <row r="595" spans="1:7" s="2" customFormat="1" ht="31.2" x14ac:dyDescent="0.25">
      <c r="A595" s="32" t="s">
        <v>158</v>
      </c>
      <c r="B595" s="13" t="s">
        <v>58</v>
      </c>
      <c r="C595" s="13" t="s">
        <v>117</v>
      </c>
      <c r="D595" s="13" t="s">
        <v>0</v>
      </c>
      <c r="E595" s="13"/>
      <c r="F595" s="14"/>
      <c r="G595" s="15">
        <f>G596+G600</f>
        <v>1060.9000000000001</v>
      </c>
    </row>
    <row r="596" spans="1:7" s="2" customFormat="1" ht="31.2" x14ac:dyDescent="0.25">
      <c r="A596" s="32" t="s">
        <v>159</v>
      </c>
      <c r="B596" s="13" t="s">
        <v>58</v>
      </c>
      <c r="C596" s="13" t="s">
        <v>117</v>
      </c>
      <c r="D596" s="13" t="s">
        <v>0</v>
      </c>
      <c r="E596" s="13" t="s">
        <v>157</v>
      </c>
      <c r="F596" s="14"/>
      <c r="G596" s="15">
        <f>SUM(G597:G599)</f>
        <v>1060.9000000000001</v>
      </c>
    </row>
    <row r="597" spans="1:7" s="2" customFormat="1" ht="31.2" x14ac:dyDescent="0.25">
      <c r="A597" s="30" t="s">
        <v>141</v>
      </c>
      <c r="B597" s="13" t="s">
        <v>58</v>
      </c>
      <c r="C597" s="13" t="s">
        <v>117</v>
      </c>
      <c r="D597" s="13" t="s">
        <v>0</v>
      </c>
      <c r="E597" s="13" t="s">
        <v>157</v>
      </c>
      <c r="F597" s="14" t="s">
        <v>21</v>
      </c>
      <c r="G597" s="15">
        <f>520+156.5+30+42.5+171.5+180.9-105.5</f>
        <v>995.90000000000009</v>
      </c>
    </row>
    <row r="598" spans="1:7" s="2" customFormat="1" x14ac:dyDescent="0.25">
      <c r="A598" s="30" t="s">
        <v>143</v>
      </c>
      <c r="B598" s="13" t="s">
        <v>58</v>
      </c>
      <c r="C598" s="13" t="s">
        <v>117</v>
      </c>
      <c r="D598" s="13" t="s">
        <v>0</v>
      </c>
      <c r="E598" s="13" t="s">
        <v>157</v>
      </c>
      <c r="F598" s="14" t="s">
        <v>135</v>
      </c>
      <c r="G598" s="15">
        <v>15</v>
      </c>
    </row>
    <row r="599" spans="1:7" s="2" customFormat="1" ht="31.2" x14ac:dyDescent="0.25">
      <c r="A599" s="30" t="s">
        <v>147</v>
      </c>
      <c r="B599" s="13" t="s">
        <v>58</v>
      </c>
      <c r="C599" s="13" t="s">
        <v>117</v>
      </c>
      <c r="D599" s="13" t="s">
        <v>0</v>
      </c>
      <c r="E599" s="13" t="s">
        <v>157</v>
      </c>
      <c r="F599" s="14" t="s">
        <v>137</v>
      </c>
      <c r="G599" s="15">
        <v>50</v>
      </c>
    </row>
    <row r="600" spans="1:7" s="2" customFormat="1" ht="31.2" x14ac:dyDescent="0.25">
      <c r="A600" s="30" t="s">
        <v>374</v>
      </c>
      <c r="B600" s="13" t="s">
        <v>58</v>
      </c>
      <c r="C600" s="13" t="s">
        <v>117</v>
      </c>
      <c r="D600" s="13" t="s">
        <v>0</v>
      </c>
      <c r="E600" s="13" t="s">
        <v>373</v>
      </c>
      <c r="F600" s="14"/>
      <c r="G600" s="15">
        <f>G601</f>
        <v>0</v>
      </c>
    </row>
    <row r="601" spans="1:7" s="2" customFormat="1" ht="31.2" x14ac:dyDescent="0.25">
      <c r="A601" s="30" t="s">
        <v>141</v>
      </c>
      <c r="B601" s="13" t="s">
        <v>58</v>
      </c>
      <c r="C601" s="13" t="s">
        <v>117</v>
      </c>
      <c r="D601" s="13" t="s">
        <v>0</v>
      </c>
      <c r="E601" s="13" t="s">
        <v>373</v>
      </c>
      <c r="F601" s="14" t="s">
        <v>21</v>
      </c>
      <c r="G601" s="15"/>
    </row>
    <row r="602" spans="1:7" s="2" customFormat="1" ht="31.2" x14ac:dyDescent="0.25">
      <c r="A602" s="32" t="s">
        <v>235</v>
      </c>
      <c r="B602" s="13" t="s">
        <v>82</v>
      </c>
      <c r="C602" s="13"/>
      <c r="D602" s="13"/>
      <c r="E602" s="13"/>
      <c r="F602" s="14"/>
      <c r="G602" s="15">
        <f>SUM(G603)</f>
        <v>20778.3</v>
      </c>
    </row>
    <row r="603" spans="1:7" s="2" customFormat="1" ht="46.8" x14ac:dyDescent="0.25">
      <c r="A603" s="32" t="s">
        <v>236</v>
      </c>
      <c r="B603" s="13" t="s">
        <v>82</v>
      </c>
      <c r="C603" s="13" t="s">
        <v>70</v>
      </c>
      <c r="D603" s="13"/>
      <c r="E603" s="13"/>
      <c r="F603" s="13"/>
      <c r="G603" s="15">
        <f>G604+G607+G610</f>
        <v>20778.3</v>
      </c>
    </row>
    <row r="604" spans="1:7" s="2" customFormat="1" ht="31.2" x14ac:dyDescent="0.25">
      <c r="A604" s="35" t="s">
        <v>238</v>
      </c>
      <c r="B604" s="13" t="s">
        <v>82</v>
      </c>
      <c r="C604" s="13" t="s">
        <v>70</v>
      </c>
      <c r="D604" s="13" t="s">
        <v>0</v>
      </c>
      <c r="E604" s="13"/>
      <c r="F604" s="13"/>
      <c r="G604" s="15">
        <f>SUM(G605)</f>
        <v>6276.3</v>
      </c>
    </row>
    <row r="605" spans="1:7" s="2" customFormat="1" ht="46.8" x14ac:dyDescent="0.25">
      <c r="A605" s="32" t="s">
        <v>237</v>
      </c>
      <c r="B605" s="13" t="s">
        <v>82</v>
      </c>
      <c r="C605" s="13" t="s">
        <v>70</v>
      </c>
      <c r="D605" s="13" t="s">
        <v>0</v>
      </c>
      <c r="E605" s="13" t="s">
        <v>83</v>
      </c>
      <c r="F605" s="13"/>
      <c r="G605" s="15">
        <f>SUM(G606:G606)</f>
        <v>6276.3</v>
      </c>
    </row>
    <row r="606" spans="1:7" s="2" customFormat="1" x14ac:dyDescent="0.25">
      <c r="A606" s="30" t="s">
        <v>143</v>
      </c>
      <c r="B606" s="13" t="s">
        <v>82</v>
      </c>
      <c r="C606" s="13" t="s">
        <v>70</v>
      </c>
      <c r="D606" s="13" t="s">
        <v>0</v>
      </c>
      <c r="E606" s="13" t="s">
        <v>83</v>
      </c>
      <c r="F606" s="13" t="s">
        <v>135</v>
      </c>
      <c r="G606" s="15">
        <f>5563.6+120+80+512.7</f>
        <v>6276.3</v>
      </c>
    </row>
    <row r="607" spans="1:7" s="2" customFormat="1" ht="78" x14ac:dyDescent="0.25">
      <c r="A607" s="30" t="s">
        <v>469</v>
      </c>
      <c r="B607" s="13" t="s">
        <v>82</v>
      </c>
      <c r="C607" s="13" t="s">
        <v>70</v>
      </c>
      <c r="D607" s="13" t="s">
        <v>1</v>
      </c>
      <c r="E607" s="13"/>
      <c r="F607" s="13"/>
      <c r="G607" s="15">
        <f>G608</f>
        <v>14200</v>
      </c>
    </row>
    <row r="608" spans="1:7" s="2" customFormat="1" ht="78" x14ac:dyDescent="0.25">
      <c r="A608" s="30" t="s">
        <v>470</v>
      </c>
      <c r="B608" s="13" t="s">
        <v>82</v>
      </c>
      <c r="C608" s="13" t="s">
        <v>70</v>
      </c>
      <c r="D608" s="13" t="s">
        <v>1</v>
      </c>
      <c r="E608" s="13" t="s">
        <v>497</v>
      </c>
      <c r="F608" s="13"/>
      <c r="G608" s="15">
        <f>G609</f>
        <v>14200</v>
      </c>
    </row>
    <row r="609" spans="1:7" s="2" customFormat="1" x14ac:dyDescent="0.25">
      <c r="A609" s="30" t="s">
        <v>143</v>
      </c>
      <c r="B609" s="13" t="s">
        <v>82</v>
      </c>
      <c r="C609" s="13" t="s">
        <v>70</v>
      </c>
      <c r="D609" s="13" t="s">
        <v>1</v>
      </c>
      <c r="E609" s="13" t="s">
        <v>497</v>
      </c>
      <c r="F609" s="13" t="s">
        <v>135</v>
      </c>
      <c r="G609" s="15">
        <f>2000+4200+8000</f>
        <v>14200</v>
      </c>
    </row>
    <row r="610" spans="1:7" s="2" customFormat="1" ht="31.2" x14ac:dyDescent="0.25">
      <c r="A610" s="30" t="s">
        <v>495</v>
      </c>
      <c r="B610" s="13" t="s">
        <v>82</v>
      </c>
      <c r="C610" s="13" t="s">
        <v>70</v>
      </c>
      <c r="D610" s="13" t="s">
        <v>2</v>
      </c>
      <c r="E610" s="13"/>
      <c r="F610" s="13"/>
      <c r="G610" s="15">
        <f>G611</f>
        <v>302</v>
      </c>
    </row>
    <row r="611" spans="1:7" s="2" customFormat="1" ht="62.4" x14ac:dyDescent="0.25">
      <c r="A611" s="30" t="s">
        <v>496</v>
      </c>
      <c r="B611" s="13" t="s">
        <v>82</v>
      </c>
      <c r="C611" s="13" t="s">
        <v>70</v>
      </c>
      <c r="D611" s="13" t="s">
        <v>2</v>
      </c>
      <c r="E611" s="13" t="s">
        <v>494</v>
      </c>
      <c r="F611" s="13"/>
      <c r="G611" s="15">
        <f>G612</f>
        <v>302</v>
      </c>
    </row>
    <row r="612" spans="1:7" s="2" customFormat="1" x14ac:dyDescent="0.25">
      <c r="A612" s="31" t="s">
        <v>143</v>
      </c>
      <c r="B612" s="13" t="s">
        <v>82</v>
      </c>
      <c r="C612" s="13" t="s">
        <v>70</v>
      </c>
      <c r="D612" s="13" t="s">
        <v>2</v>
      </c>
      <c r="E612" s="13" t="s">
        <v>494</v>
      </c>
      <c r="F612" s="13" t="s">
        <v>135</v>
      </c>
      <c r="G612" s="15">
        <f>680-378</f>
        <v>302</v>
      </c>
    </row>
    <row r="613" spans="1:7" s="2" customFormat="1" ht="31.2" x14ac:dyDescent="0.25">
      <c r="A613" s="30" t="s">
        <v>239</v>
      </c>
      <c r="B613" s="13" t="s">
        <v>151</v>
      </c>
      <c r="C613" s="13"/>
      <c r="D613" s="13"/>
      <c r="E613" s="13"/>
      <c r="F613" s="13"/>
      <c r="G613" s="15">
        <f>SUM(G614)</f>
        <v>18826.5</v>
      </c>
    </row>
    <row r="614" spans="1:7" s="2" customFormat="1" ht="46.8" x14ac:dyDescent="0.25">
      <c r="A614" s="30" t="s">
        <v>240</v>
      </c>
      <c r="B614" s="13" t="s">
        <v>151</v>
      </c>
      <c r="C614" s="13" t="s">
        <v>70</v>
      </c>
      <c r="D614" s="13"/>
      <c r="E614" s="13"/>
      <c r="F614" s="13"/>
      <c r="G614" s="15">
        <f>SUM(G615+G627+G630+G633+G638)</f>
        <v>18826.5</v>
      </c>
    </row>
    <row r="615" spans="1:7" s="2" customFormat="1" ht="31.2" x14ac:dyDescent="0.25">
      <c r="A615" s="30" t="s">
        <v>150</v>
      </c>
      <c r="B615" s="13" t="s">
        <v>151</v>
      </c>
      <c r="C615" s="13" t="s">
        <v>70</v>
      </c>
      <c r="D615" s="13" t="s">
        <v>0</v>
      </c>
      <c r="E615" s="13"/>
      <c r="F615" s="13"/>
      <c r="G615" s="15">
        <f>SUM(G616+G621+G625+G623)</f>
        <v>8419.6</v>
      </c>
    </row>
    <row r="616" spans="1:7" s="2" customFormat="1" x14ac:dyDescent="0.25">
      <c r="A616" s="29" t="s">
        <v>17</v>
      </c>
      <c r="B616" s="13" t="s">
        <v>151</v>
      </c>
      <c r="C616" s="13" t="s">
        <v>70</v>
      </c>
      <c r="D616" s="13" t="s">
        <v>0</v>
      </c>
      <c r="E616" s="13" t="s">
        <v>49</v>
      </c>
      <c r="F616" s="13"/>
      <c r="G616" s="15">
        <f>SUM(G617:G620)</f>
        <v>8309.4</v>
      </c>
    </row>
    <row r="617" spans="1:7" s="2" customFormat="1" ht="31.2" x14ac:dyDescent="0.25">
      <c r="A617" s="30" t="s">
        <v>18</v>
      </c>
      <c r="B617" s="13" t="s">
        <v>151</v>
      </c>
      <c r="C617" s="13" t="s">
        <v>70</v>
      </c>
      <c r="D617" s="13" t="s">
        <v>0</v>
      </c>
      <c r="E617" s="13" t="s">
        <v>49</v>
      </c>
      <c r="F617" s="13" t="s">
        <v>19</v>
      </c>
      <c r="G617" s="15">
        <f>7692.2+1242.2-732.7</f>
        <v>8201.6999999999989</v>
      </c>
    </row>
    <row r="618" spans="1:7" s="2" customFormat="1" ht="31.2" x14ac:dyDescent="0.25">
      <c r="A618" s="30" t="s">
        <v>141</v>
      </c>
      <c r="B618" s="13" t="s">
        <v>151</v>
      </c>
      <c r="C618" s="13" t="s">
        <v>70</v>
      </c>
      <c r="D618" s="13" t="s">
        <v>0</v>
      </c>
      <c r="E618" s="13" t="s">
        <v>49</v>
      </c>
      <c r="F618" s="13" t="s">
        <v>21</v>
      </c>
      <c r="G618" s="15">
        <f>171.7+0.2-72.2</f>
        <v>99.699999999999974</v>
      </c>
    </row>
    <row r="619" spans="1:7" s="2" customFormat="1" x14ac:dyDescent="0.25">
      <c r="A619" s="30" t="s">
        <v>143</v>
      </c>
      <c r="B619" s="13" t="s">
        <v>151</v>
      </c>
      <c r="C619" s="13" t="s">
        <v>70</v>
      </c>
      <c r="D619" s="13" t="s">
        <v>0</v>
      </c>
      <c r="E619" s="13" t="s">
        <v>49</v>
      </c>
      <c r="F619" s="13" t="s">
        <v>135</v>
      </c>
      <c r="G619" s="15"/>
    </row>
    <row r="620" spans="1:7" s="2" customFormat="1" x14ac:dyDescent="0.25">
      <c r="A620" s="30" t="s">
        <v>23</v>
      </c>
      <c r="B620" s="13" t="s">
        <v>151</v>
      </c>
      <c r="C620" s="13" t="s">
        <v>70</v>
      </c>
      <c r="D620" s="13" t="s">
        <v>0</v>
      </c>
      <c r="E620" s="13" t="s">
        <v>49</v>
      </c>
      <c r="F620" s="13" t="s">
        <v>24</v>
      </c>
      <c r="G620" s="15">
        <v>8</v>
      </c>
    </row>
    <row r="621" spans="1:7" s="2" customFormat="1" x14ac:dyDescent="0.25">
      <c r="A621" s="30" t="s">
        <v>329</v>
      </c>
      <c r="B621" s="13" t="s">
        <v>151</v>
      </c>
      <c r="C621" s="25">
        <v>1</v>
      </c>
      <c r="D621" s="13" t="s">
        <v>0</v>
      </c>
      <c r="E621" s="13" t="s">
        <v>330</v>
      </c>
      <c r="F621" s="13"/>
      <c r="G621" s="15">
        <f>SUM(G622)</f>
        <v>27.1</v>
      </c>
    </row>
    <row r="622" spans="1:7" s="2" customFormat="1" ht="31.2" x14ac:dyDescent="0.25">
      <c r="A622" s="30" t="s">
        <v>141</v>
      </c>
      <c r="B622" s="13" t="s">
        <v>151</v>
      </c>
      <c r="C622" s="25">
        <v>1</v>
      </c>
      <c r="D622" s="13" t="s">
        <v>0</v>
      </c>
      <c r="E622" s="13" t="s">
        <v>330</v>
      </c>
      <c r="F622" s="13" t="s">
        <v>21</v>
      </c>
      <c r="G622" s="15">
        <v>27.1</v>
      </c>
    </row>
    <row r="623" spans="1:7" s="2" customFormat="1" x14ac:dyDescent="0.25">
      <c r="A623" s="30" t="s">
        <v>335</v>
      </c>
      <c r="B623" s="13" t="s">
        <v>151</v>
      </c>
      <c r="C623" s="13" t="s">
        <v>70</v>
      </c>
      <c r="D623" s="13" t="s">
        <v>0</v>
      </c>
      <c r="E623" s="13" t="s">
        <v>336</v>
      </c>
      <c r="F623" s="14"/>
      <c r="G623" s="15">
        <f>SUM(G624)</f>
        <v>25.1</v>
      </c>
    </row>
    <row r="624" spans="1:7" s="2" customFormat="1" ht="31.2" x14ac:dyDescent="0.25">
      <c r="A624" s="30" t="s">
        <v>141</v>
      </c>
      <c r="B624" s="13" t="s">
        <v>151</v>
      </c>
      <c r="C624" s="13" t="s">
        <v>70</v>
      </c>
      <c r="D624" s="13" t="s">
        <v>0</v>
      </c>
      <c r="E624" s="13" t="s">
        <v>336</v>
      </c>
      <c r="F624" s="14" t="s">
        <v>21</v>
      </c>
      <c r="G624" s="15">
        <f>25.1</f>
        <v>25.1</v>
      </c>
    </row>
    <row r="625" spans="1:7" s="2" customFormat="1" ht="31.2" x14ac:dyDescent="0.25">
      <c r="A625" s="30" t="s">
        <v>331</v>
      </c>
      <c r="B625" s="13" t="s">
        <v>151</v>
      </c>
      <c r="C625" s="25">
        <v>1</v>
      </c>
      <c r="D625" s="13" t="s">
        <v>0</v>
      </c>
      <c r="E625" s="13" t="s">
        <v>332</v>
      </c>
      <c r="F625" s="13"/>
      <c r="G625" s="15">
        <f>SUM(G626)</f>
        <v>58</v>
      </c>
    </row>
    <row r="626" spans="1:7" s="2" customFormat="1" ht="31.2" x14ac:dyDescent="0.25">
      <c r="A626" s="30" t="s">
        <v>141</v>
      </c>
      <c r="B626" s="13" t="s">
        <v>151</v>
      </c>
      <c r="C626" s="25">
        <v>1</v>
      </c>
      <c r="D626" s="13" t="s">
        <v>0</v>
      </c>
      <c r="E626" s="13" t="s">
        <v>332</v>
      </c>
      <c r="F626" s="13" t="s">
        <v>21</v>
      </c>
      <c r="G626" s="15">
        <v>58</v>
      </c>
    </row>
    <row r="627" spans="1:7" s="2" customFormat="1" ht="32.4" customHeight="1" x14ac:dyDescent="0.25">
      <c r="A627" s="30" t="s">
        <v>241</v>
      </c>
      <c r="B627" s="13" t="s">
        <v>151</v>
      </c>
      <c r="C627" s="13" t="s">
        <v>70</v>
      </c>
      <c r="D627" s="13" t="s">
        <v>1</v>
      </c>
      <c r="E627" s="13"/>
      <c r="F627" s="13"/>
      <c r="G627" s="15">
        <f>G628</f>
        <v>5031.5</v>
      </c>
    </row>
    <row r="628" spans="1:7" s="2" customFormat="1" ht="46.8" x14ac:dyDescent="0.25">
      <c r="A628" s="30" t="s">
        <v>36</v>
      </c>
      <c r="B628" s="13" t="s">
        <v>151</v>
      </c>
      <c r="C628" s="13" t="s">
        <v>70</v>
      </c>
      <c r="D628" s="13" t="s">
        <v>1</v>
      </c>
      <c r="E628" s="13" t="s">
        <v>63</v>
      </c>
      <c r="F628" s="13"/>
      <c r="G628" s="15">
        <f>G629</f>
        <v>5031.5</v>
      </c>
    </row>
    <row r="629" spans="1:7" s="2" customFormat="1" ht="31.2" x14ac:dyDescent="0.25">
      <c r="A629" s="30" t="s">
        <v>147</v>
      </c>
      <c r="B629" s="13" t="s">
        <v>151</v>
      </c>
      <c r="C629" s="13" t="s">
        <v>70</v>
      </c>
      <c r="D629" s="13" t="s">
        <v>1</v>
      </c>
      <c r="E629" s="13" t="s">
        <v>63</v>
      </c>
      <c r="F629" s="13" t="s">
        <v>137</v>
      </c>
      <c r="G629" s="15">
        <f>4449.5+582</f>
        <v>5031.5</v>
      </c>
    </row>
    <row r="630" spans="1:7" s="2" customFormat="1" ht="31.2" x14ac:dyDescent="0.25">
      <c r="A630" s="30" t="s">
        <v>169</v>
      </c>
      <c r="B630" s="13" t="s">
        <v>151</v>
      </c>
      <c r="C630" s="13" t="s">
        <v>70</v>
      </c>
      <c r="D630" s="13" t="s">
        <v>2</v>
      </c>
      <c r="E630" s="13"/>
      <c r="F630" s="13"/>
      <c r="G630" s="15">
        <f>G631</f>
        <v>250</v>
      </c>
    </row>
    <row r="631" spans="1:7" s="2" customFormat="1" ht="46.8" x14ac:dyDescent="0.25">
      <c r="A631" s="30" t="s">
        <v>244</v>
      </c>
      <c r="B631" s="13" t="s">
        <v>151</v>
      </c>
      <c r="C631" s="13" t="s">
        <v>70</v>
      </c>
      <c r="D631" s="13" t="s">
        <v>2</v>
      </c>
      <c r="E631" s="13" t="s">
        <v>168</v>
      </c>
      <c r="F631" s="13"/>
      <c r="G631" s="15">
        <f>G632</f>
        <v>250</v>
      </c>
    </row>
    <row r="632" spans="1:7" s="2" customFormat="1" ht="31.2" x14ac:dyDescent="0.25">
      <c r="A632" s="30" t="s">
        <v>141</v>
      </c>
      <c r="B632" s="13" t="s">
        <v>151</v>
      </c>
      <c r="C632" s="13" t="s">
        <v>70</v>
      </c>
      <c r="D632" s="13" t="s">
        <v>2</v>
      </c>
      <c r="E632" s="13" t="s">
        <v>168</v>
      </c>
      <c r="F632" s="13" t="s">
        <v>21</v>
      </c>
      <c r="G632" s="15">
        <v>250</v>
      </c>
    </row>
    <row r="633" spans="1:7" s="2" customFormat="1" ht="31.2" x14ac:dyDescent="0.25">
      <c r="A633" s="30" t="s">
        <v>247</v>
      </c>
      <c r="B633" s="13" t="s">
        <v>151</v>
      </c>
      <c r="C633" s="13" t="s">
        <v>70</v>
      </c>
      <c r="D633" s="13" t="s">
        <v>3</v>
      </c>
      <c r="E633" s="13"/>
      <c r="F633" s="13"/>
      <c r="G633" s="15">
        <f>G634</f>
        <v>3738.8</v>
      </c>
    </row>
    <row r="634" spans="1:7" s="2" customFormat="1" ht="31.2" x14ac:dyDescent="0.25">
      <c r="A634" s="30" t="s">
        <v>246</v>
      </c>
      <c r="B634" s="13" t="s">
        <v>151</v>
      </c>
      <c r="C634" s="13" t="s">
        <v>70</v>
      </c>
      <c r="D634" s="13" t="s">
        <v>3</v>
      </c>
      <c r="E634" s="13" t="s">
        <v>245</v>
      </c>
      <c r="F634" s="13"/>
      <c r="G634" s="15">
        <f>G635+G636+G637</f>
        <v>3738.8</v>
      </c>
    </row>
    <row r="635" spans="1:7" s="2" customFormat="1" ht="31.2" x14ac:dyDescent="0.25">
      <c r="A635" s="30" t="s">
        <v>18</v>
      </c>
      <c r="B635" s="13" t="s">
        <v>151</v>
      </c>
      <c r="C635" s="13" t="s">
        <v>70</v>
      </c>
      <c r="D635" s="13" t="s">
        <v>3</v>
      </c>
      <c r="E635" s="13" t="s">
        <v>245</v>
      </c>
      <c r="F635" s="13" t="s">
        <v>19</v>
      </c>
      <c r="G635" s="15">
        <v>24</v>
      </c>
    </row>
    <row r="636" spans="1:7" s="2" customFormat="1" ht="31.2" x14ac:dyDescent="0.25">
      <c r="A636" s="30" t="s">
        <v>141</v>
      </c>
      <c r="B636" s="13" t="s">
        <v>151</v>
      </c>
      <c r="C636" s="13" t="s">
        <v>70</v>
      </c>
      <c r="D636" s="13" t="s">
        <v>3</v>
      </c>
      <c r="E636" s="13" t="s">
        <v>245</v>
      </c>
      <c r="F636" s="13" t="s">
        <v>21</v>
      </c>
      <c r="G636" s="15">
        <f>1746.4+823.5+788.4+399.7-24-302-57.1-50.9</f>
        <v>3324</v>
      </c>
    </row>
    <row r="637" spans="1:7" s="2" customFormat="1" x14ac:dyDescent="0.25">
      <c r="A637" s="30" t="s">
        <v>23</v>
      </c>
      <c r="B637" s="13" t="s">
        <v>151</v>
      </c>
      <c r="C637" s="13" t="s">
        <v>70</v>
      </c>
      <c r="D637" s="13" t="s">
        <v>3</v>
      </c>
      <c r="E637" s="13" t="s">
        <v>245</v>
      </c>
      <c r="F637" s="13" t="s">
        <v>24</v>
      </c>
      <c r="G637" s="15">
        <v>390.8</v>
      </c>
    </row>
    <row r="638" spans="1:7" s="2" customFormat="1" ht="31.2" x14ac:dyDescent="0.25">
      <c r="A638" s="30" t="s">
        <v>446</v>
      </c>
      <c r="B638" s="13" t="s">
        <v>151</v>
      </c>
      <c r="C638" s="13" t="s">
        <v>70</v>
      </c>
      <c r="D638" s="13" t="s">
        <v>4</v>
      </c>
      <c r="E638" s="13"/>
      <c r="F638" s="13"/>
      <c r="G638" s="15">
        <f>G639</f>
        <v>1386.6000000000004</v>
      </c>
    </row>
    <row r="639" spans="1:7" s="2" customFormat="1" ht="18.75" customHeight="1" x14ac:dyDescent="0.25">
      <c r="A639" s="30" t="s">
        <v>335</v>
      </c>
      <c r="B639" s="13" t="s">
        <v>151</v>
      </c>
      <c r="C639" s="13" t="s">
        <v>70</v>
      </c>
      <c r="D639" s="13" t="s">
        <v>4</v>
      </c>
      <c r="E639" s="13" t="s">
        <v>336</v>
      </c>
      <c r="F639" s="13"/>
      <c r="G639" s="15">
        <f>SUM(G640+G641)</f>
        <v>1386.6000000000004</v>
      </c>
    </row>
    <row r="640" spans="1:7" s="2" customFormat="1" ht="30.6" customHeight="1" x14ac:dyDescent="0.25">
      <c r="A640" s="30" t="s">
        <v>18</v>
      </c>
      <c r="B640" s="13" t="s">
        <v>151</v>
      </c>
      <c r="C640" s="13" t="s">
        <v>70</v>
      </c>
      <c r="D640" s="13" t="s">
        <v>4</v>
      </c>
      <c r="E640" s="13" t="s">
        <v>336</v>
      </c>
      <c r="F640" s="13" t="s">
        <v>19</v>
      </c>
      <c r="G640" s="15">
        <v>54.1</v>
      </c>
    </row>
    <row r="641" spans="1:7" s="2" customFormat="1" ht="31.2" x14ac:dyDescent="0.25">
      <c r="A641" s="30" t="s">
        <v>141</v>
      </c>
      <c r="B641" s="13" t="s">
        <v>151</v>
      </c>
      <c r="C641" s="13" t="s">
        <v>70</v>
      </c>
      <c r="D641" s="13" t="s">
        <v>4</v>
      </c>
      <c r="E641" s="13" t="s">
        <v>336</v>
      </c>
      <c r="F641" s="13" t="s">
        <v>21</v>
      </c>
      <c r="G641" s="15">
        <f>401.1+401.1+401.1+401.2-54.1-0.1-66.1-151.7</f>
        <v>1332.5000000000005</v>
      </c>
    </row>
    <row r="642" spans="1:7" s="2" customFormat="1" ht="31.2" x14ac:dyDescent="0.25">
      <c r="A642" s="32" t="s">
        <v>20</v>
      </c>
      <c r="B642" s="13" t="s">
        <v>129</v>
      </c>
      <c r="C642" s="13"/>
      <c r="D642" s="13"/>
      <c r="E642" s="13"/>
      <c r="F642" s="13"/>
      <c r="G642" s="15">
        <f>SUM(G643)</f>
        <v>4341.8</v>
      </c>
    </row>
    <row r="643" spans="1:7" s="2" customFormat="1" x14ac:dyDescent="0.25">
      <c r="A643" s="32" t="s">
        <v>51</v>
      </c>
      <c r="B643" s="13" t="s">
        <v>129</v>
      </c>
      <c r="C643" s="13" t="s">
        <v>70</v>
      </c>
      <c r="D643" s="13"/>
      <c r="E643" s="13"/>
      <c r="F643" s="13"/>
      <c r="G643" s="15">
        <f>SUM(G644+G646)</f>
        <v>4341.8</v>
      </c>
    </row>
    <row r="644" spans="1:7" s="2" customFormat="1" x14ac:dyDescent="0.25">
      <c r="A644" s="32" t="s">
        <v>17</v>
      </c>
      <c r="B644" s="13" t="s">
        <v>129</v>
      </c>
      <c r="C644" s="13" t="s">
        <v>70</v>
      </c>
      <c r="D644" s="13" t="s">
        <v>47</v>
      </c>
      <c r="E644" s="13" t="s">
        <v>49</v>
      </c>
      <c r="F644" s="13"/>
      <c r="G644" s="15">
        <f>SUM(G645:G645)</f>
        <v>3822.4000000000005</v>
      </c>
    </row>
    <row r="645" spans="1:7" s="2" customFormat="1" ht="31.2" x14ac:dyDescent="0.25">
      <c r="A645" s="30" t="s">
        <v>18</v>
      </c>
      <c r="B645" s="13" t="s">
        <v>129</v>
      </c>
      <c r="C645" s="13" t="s">
        <v>70</v>
      </c>
      <c r="D645" s="13" t="s">
        <v>47</v>
      </c>
      <c r="E645" s="13" t="s">
        <v>49</v>
      </c>
      <c r="F645" s="13" t="s">
        <v>19</v>
      </c>
      <c r="G645" s="15">
        <f>2963.8+394.8+739-275.2</f>
        <v>3822.4000000000005</v>
      </c>
    </row>
    <row r="646" spans="1:7" s="2" customFormat="1" ht="62.4" x14ac:dyDescent="0.25">
      <c r="A646" s="30" t="s">
        <v>492</v>
      </c>
      <c r="B646" s="13" t="s">
        <v>129</v>
      </c>
      <c r="C646" s="13" t="s">
        <v>70</v>
      </c>
      <c r="D646" s="13" t="s">
        <v>47</v>
      </c>
      <c r="E646" s="13" t="s">
        <v>493</v>
      </c>
      <c r="F646" s="13"/>
      <c r="G646" s="15">
        <f>G647</f>
        <v>519.4</v>
      </c>
    </row>
    <row r="647" spans="1:7" s="2" customFormat="1" ht="31.2" x14ac:dyDescent="0.25">
      <c r="A647" s="30" t="s">
        <v>18</v>
      </c>
      <c r="B647" s="13" t="s">
        <v>129</v>
      </c>
      <c r="C647" s="13" t="s">
        <v>70</v>
      </c>
      <c r="D647" s="13" t="s">
        <v>47</v>
      </c>
      <c r="E647" s="13" t="s">
        <v>493</v>
      </c>
      <c r="F647" s="13" t="s">
        <v>19</v>
      </c>
      <c r="G647" s="15">
        <v>519.4</v>
      </c>
    </row>
    <row r="648" spans="1:7" s="2" customFormat="1" ht="22.2" customHeight="1" x14ac:dyDescent="0.25">
      <c r="A648" s="32" t="s">
        <v>33</v>
      </c>
      <c r="B648" s="13" t="s">
        <v>130</v>
      </c>
      <c r="C648" s="13"/>
      <c r="D648" s="13"/>
      <c r="E648" s="13"/>
      <c r="F648" s="13"/>
      <c r="G648" s="15">
        <f>G649+G655</f>
        <v>6238.7999999999993</v>
      </c>
    </row>
    <row r="649" spans="1:7" s="2" customFormat="1" x14ac:dyDescent="0.25">
      <c r="A649" s="32" t="s">
        <v>50</v>
      </c>
      <c r="B649" s="13" t="s">
        <v>130</v>
      </c>
      <c r="C649" s="13" t="s">
        <v>70</v>
      </c>
      <c r="D649" s="13"/>
      <c r="E649" s="13"/>
      <c r="F649" s="13"/>
      <c r="G649" s="15">
        <f>SUM(G650+G653)</f>
        <v>2067.4</v>
      </c>
    </row>
    <row r="650" spans="1:7" s="2" customFormat="1" x14ac:dyDescent="0.25">
      <c r="A650" s="32" t="s">
        <v>17</v>
      </c>
      <c r="B650" s="13" t="s">
        <v>130</v>
      </c>
      <c r="C650" s="13" t="s">
        <v>70</v>
      </c>
      <c r="D650" s="13" t="s">
        <v>47</v>
      </c>
      <c r="E650" s="13" t="s">
        <v>49</v>
      </c>
      <c r="F650" s="13"/>
      <c r="G650" s="15">
        <f>SUM(G651:G652)</f>
        <v>1864.3</v>
      </c>
    </row>
    <row r="651" spans="1:7" s="2" customFormat="1" ht="31.2" x14ac:dyDescent="0.25">
      <c r="A651" s="30" t="s">
        <v>18</v>
      </c>
      <c r="B651" s="13" t="s">
        <v>130</v>
      </c>
      <c r="C651" s="13" t="s">
        <v>70</v>
      </c>
      <c r="D651" s="13" t="s">
        <v>47</v>
      </c>
      <c r="E651" s="13" t="s">
        <v>49</v>
      </c>
      <c r="F651" s="13" t="s">
        <v>19</v>
      </c>
      <c r="G651" s="15">
        <v>1800</v>
      </c>
    </row>
    <row r="652" spans="1:7" s="2" customFormat="1" ht="31.2" x14ac:dyDescent="0.25">
      <c r="A652" s="30" t="s">
        <v>141</v>
      </c>
      <c r="B652" s="13" t="s">
        <v>130</v>
      </c>
      <c r="C652" s="13" t="s">
        <v>70</v>
      </c>
      <c r="D652" s="13" t="s">
        <v>47</v>
      </c>
      <c r="E652" s="13" t="s">
        <v>49</v>
      </c>
      <c r="F652" s="13" t="s">
        <v>21</v>
      </c>
      <c r="G652" s="15">
        <f>64.3+203.1-203.1</f>
        <v>64.299999999999983</v>
      </c>
    </row>
    <row r="653" spans="1:7" s="2" customFormat="1" ht="62.4" x14ac:dyDescent="0.25">
      <c r="A653" s="30" t="s">
        <v>492</v>
      </c>
      <c r="B653" s="13">
        <v>51</v>
      </c>
      <c r="C653" s="25">
        <v>1</v>
      </c>
      <c r="D653" s="13" t="s">
        <v>47</v>
      </c>
      <c r="E653" s="13" t="s">
        <v>493</v>
      </c>
      <c r="F653" s="13"/>
      <c r="G653" s="15">
        <f>G654</f>
        <v>203.1</v>
      </c>
    </row>
    <row r="654" spans="1:7" s="2" customFormat="1" ht="31.2" x14ac:dyDescent="0.25">
      <c r="A654" s="30" t="s">
        <v>141</v>
      </c>
      <c r="B654" s="13">
        <v>51</v>
      </c>
      <c r="C654" s="25">
        <v>1</v>
      </c>
      <c r="D654" s="13" t="s">
        <v>47</v>
      </c>
      <c r="E654" s="13" t="s">
        <v>493</v>
      </c>
      <c r="F654" s="13" t="s">
        <v>21</v>
      </c>
      <c r="G654" s="15">
        <v>203.1</v>
      </c>
    </row>
    <row r="655" spans="1:7" s="2" customFormat="1" ht="18" customHeight="1" x14ac:dyDescent="0.25">
      <c r="A655" s="30" t="s">
        <v>478</v>
      </c>
      <c r="B655" s="13" t="s">
        <v>130</v>
      </c>
      <c r="C655" s="13" t="s">
        <v>117</v>
      </c>
      <c r="D655" s="13"/>
      <c r="E655" s="13"/>
      <c r="F655" s="13"/>
      <c r="G655" s="15">
        <f>G656</f>
        <v>4171.3999999999996</v>
      </c>
    </row>
    <row r="656" spans="1:7" s="2" customFormat="1" ht="31.2" x14ac:dyDescent="0.25">
      <c r="A656" s="30" t="s">
        <v>479</v>
      </c>
      <c r="B656" s="13" t="s">
        <v>130</v>
      </c>
      <c r="C656" s="13" t="s">
        <v>117</v>
      </c>
      <c r="D656" s="13" t="s">
        <v>47</v>
      </c>
      <c r="E656" s="13" t="s">
        <v>480</v>
      </c>
      <c r="F656" s="13"/>
      <c r="G656" s="15">
        <f>G657</f>
        <v>4171.3999999999996</v>
      </c>
    </row>
    <row r="657" spans="1:7" s="2" customFormat="1" x14ac:dyDescent="0.25">
      <c r="A657" s="30" t="s">
        <v>23</v>
      </c>
      <c r="B657" s="13" t="s">
        <v>130</v>
      </c>
      <c r="C657" s="13" t="s">
        <v>117</v>
      </c>
      <c r="D657" s="13" t="s">
        <v>47</v>
      </c>
      <c r="E657" s="13" t="s">
        <v>480</v>
      </c>
      <c r="F657" s="13" t="s">
        <v>24</v>
      </c>
      <c r="G657" s="15">
        <v>4171.3999999999996</v>
      </c>
    </row>
    <row r="658" spans="1:7" s="2" customFormat="1" x14ac:dyDescent="0.25">
      <c r="A658" s="30" t="s">
        <v>37</v>
      </c>
      <c r="B658" s="13" t="s">
        <v>54</v>
      </c>
      <c r="C658" s="13"/>
      <c r="D658" s="13"/>
      <c r="E658" s="13"/>
      <c r="F658" s="13"/>
      <c r="G658" s="15">
        <f>SUM(G659+G675+G691)</f>
        <v>138396.20000000001</v>
      </c>
    </row>
    <row r="659" spans="1:7" s="2" customFormat="1" ht="31.2" x14ac:dyDescent="0.25">
      <c r="A659" s="32" t="s">
        <v>22</v>
      </c>
      <c r="B659" s="13" t="s">
        <v>54</v>
      </c>
      <c r="C659" s="13" t="s">
        <v>70</v>
      </c>
      <c r="D659" s="13"/>
      <c r="E659" s="13"/>
      <c r="F659" s="13"/>
      <c r="G659" s="15">
        <f>SUM(G660+G672+G669+G666)</f>
        <v>129071.80000000002</v>
      </c>
    </row>
    <row r="660" spans="1:7" s="2" customFormat="1" x14ac:dyDescent="0.25">
      <c r="A660" s="32" t="s">
        <v>17</v>
      </c>
      <c r="B660" s="13" t="s">
        <v>54</v>
      </c>
      <c r="C660" s="13" t="s">
        <v>70</v>
      </c>
      <c r="D660" s="13" t="s">
        <v>47</v>
      </c>
      <c r="E660" s="13" t="s">
        <v>49</v>
      </c>
      <c r="F660" s="13"/>
      <c r="G660" s="15">
        <f>SUM(G661:G665)</f>
        <v>126893.8</v>
      </c>
    </row>
    <row r="661" spans="1:7" s="2" customFormat="1" ht="31.2" x14ac:dyDescent="0.25">
      <c r="A661" s="30" t="s">
        <v>18</v>
      </c>
      <c r="B661" s="13" t="s">
        <v>54</v>
      </c>
      <c r="C661" s="13" t="s">
        <v>70</v>
      </c>
      <c r="D661" s="13" t="s">
        <v>47</v>
      </c>
      <c r="E661" s="13" t="s">
        <v>49</v>
      </c>
      <c r="F661" s="13" t="s">
        <v>19</v>
      </c>
      <c r="G661" s="15">
        <f>101433.3+3463.2+0.7+17312.4+589.6+100+100+302-739-69.5+3155.9</f>
        <v>125648.6</v>
      </c>
    </row>
    <row r="662" spans="1:7" s="2" customFormat="1" ht="31.2" x14ac:dyDescent="0.25">
      <c r="A662" s="30" t="s">
        <v>141</v>
      </c>
      <c r="B662" s="13" t="s">
        <v>54</v>
      </c>
      <c r="C662" s="13" t="s">
        <v>70</v>
      </c>
      <c r="D662" s="13" t="s">
        <v>47</v>
      </c>
      <c r="E662" s="13" t="s">
        <v>49</v>
      </c>
      <c r="F662" s="13" t="s">
        <v>21</v>
      </c>
      <c r="G662" s="15">
        <f>1426.1+70.4+47.2-190.8-36-100+33.3-33.3-335.2-15.2</f>
        <v>866.5</v>
      </c>
    </row>
    <row r="663" spans="1:7" s="2" customFormat="1" x14ac:dyDescent="0.25">
      <c r="A663" s="30" t="s">
        <v>143</v>
      </c>
      <c r="B663" s="13" t="s">
        <v>54</v>
      </c>
      <c r="C663" s="13" t="s">
        <v>70</v>
      </c>
      <c r="D663" s="13" t="s">
        <v>47</v>
      </c>
      <c r="E663" s="13" t="s">
        <v>49</v>
      </c>
      <c r="F663" s="13" t="s">
        <v>135</v>
      </c>
      <c r="G663" s="15"/>
    </row>
    <row r="664" spans="1:7" s="2" customFormat="1" x14ac:dyDescent="0.25">
      <c r="A664" s="30" t="s">
        <v>9</v>
      </c>
      <c r="B664" s="13" t="s">
        <v>54</v>
      </c>
      <c r="C664" s="13" t="s">
        <v>70</v>
      </c>
      <c r="D664" s="13" t="s">
        <v>47</v>
      </c>
      <c r="E664" s="13" t="s">
        <v>49</v>
      </c>
      <c r="F664" s="13" t="s">
        <v>28</v>
      </c>
      <c r="G664" s="15"/>
    </row>
    <row r="665" spans="1:7" s="2" customFormat="1" x14ac:dyDescent="0.25">
      <c r="A665" s="30" t="s">
        <v>23</v>
      </c>
      <c r="B665" s="13" t="s">
        <v>54</v>
      </c>
      <c r="C665" s="13" t="s">
        <v>70</v>
      </c>
      <c r="D665" s="13" t="s">
        <v>47</v>
      </c>
      <c r="E665" s="13" t="s">
        <v>49</v>
      </c>
      <c r="F665" s="13" t="s">
        <v>24</v>
      </c>
      <c r="G665" s="15">
        <f>306.2+82.5-10</f>
        <v>378.7</v>
      </c>
    </row>
    <row r="666" spans="1:7" s="2" customFormat="1" ht="65.400000000000006" customHeight="1" x14ac:dyDescent="0.25">
      <c r="A666" s="30" t="s">
        <v>492</v>
      </c>
      <c r="B666" s="13">
        <v>52</v>
      </c>
      <c r="C666" s="25">
        <v>1</v>
      </c>
      <c r="D666" s="13" t="s">
        <v>47</v>
      </c>
      <c r="E666" s="13" t="s">
        <v>493</v>
      </c>
      <c r="F666" s="13"/>
      <c r="G666" s="15">
        <f>G668+G667</f>
        <v>145.1</v>
      </c>
    </row>
    <row r="667" spans="1:7" s="2" customFormat="1" ht="35.4" customHeight="1" x14ac:dyDescent="0.25">
      <c r="A667" s="30" t="s">
        <v>18</v>
      </c>
      <c r="B667" s="13">
        <v>52</v>
      </c>
      <c r="C667" s="25">
        <v>1</v>
      </c>
      <c r="D667" s="13" t="s">
        <v>47</v>
      </c>
      <c r="E667" s="13" t="s">
        <v>493</v>
      </c>
      <c r="F667" s="13" t="s">
        <v>19</v>
      </c>
      <c r="G667" s="15">
        <v>103.8</v>
      </c>
    </row>
    <row r="668" spans="1:7" s="2" customFormat="1" ht="31.2" x14ac:dyDescent="0.25">
      <c r="A668" s="30" t="s">
        <v>141</v>
      </c>
      <c r="B668" s="13">
        <v>52</v>
      </c>
      <c r="C668" s="25">
        <v>1</v>
      </c>
      <c r="D668" s="13" t="s">
        <v>47</v>
      </c>
      <c r="E668" s="13" t="s">
        <v>493</v>
      </c>
      <c r="F668" s="13" t="s">
        <v>21</v>
      </c>
      <c r="G668" s="15">
        <f>33.3+8</f>
        <v>41.3</v>
      </c>
    </row>
    <row r="669" spans="1:7" s="2" customFormat="1" ht="62.4" x14ac:dyDescent="0.25">
      <c r="A669" s="30" t="s">
        <v>256</v>
      </c>
      <c r="B669" s="13">
        <v>52</v>
      </c>
      <c r="C669" s="25">
        <v>1</v>
      </c>
      <c r="D669" s="13" t="s">
        <v>47</v>
      </c>
      <c r="E669" s="13" t="s">
        <v>257</v>
      </c>
      <c r="F669" s="13"/>
      <c r="G669" s="15">
        <f>SUM(G670:G671)</f>
        <v>1422.8</v>
      </c>
    </row>
    <row r="670" spans="1:7" s="2" customFormat="1" ht="31.2" x14ac:dyDescent="0.25">
      <c r="A670" s="30" t="s">
        <v>18</v>
      </c>
      <c r="B670" s="13">
        <v>52</v>
      </c>
      <c r="C670" s="25">
        <v>1</v>
      </c>
      <c r="D670" s="13" t="s">
        <v>47</v>
      </c>
      <c r="E670" s="13" t="s">
        <v>257</v>
      </c>
      <c r="F670" s="13" t="s">
        <v>19</v>
      </c>
      <c r="G670" s="15">
        <f>1195.7+175.8+0.1</f>
        <v>1371.6</v>
      </c>
    </row>
    <row r="671" spans="1:7" s="2" customFormat="1" ht="31.2" x14ac:dyDescent="0.25">
      <c r="A671" s="30" t="s">
        <v>141</v>
      </c>
      <c r="B671" s="13">
        <v>52</v>
      </c>
      <c r="C671" s="25">
        <v>1</v>
      </c>
      <c r="D671" s="13" t="s">
        <v>47</v>
      </c>
      <c r="E671" s="13" t="s">
        <v>257</v>
      </c>
      <c r="F671" s="13" t="s">
        <v>21</v>
      </c>
      <c r="G671" s="15">
        <v>51.2</v>
      </c>
    </row>
    <row r="672" spans="1:7" s="2" customFormat="1" ht="46.8" x14ac:dyDescent="0.25">
      <c r="A672" s="30" t="s">
        <v>39</v>
      </c>
      <c r="B672" s="13">
        <v>52</v>
      </c>
      <c r="C672" s="13">
        <v>1</v>
      </c>
      <c r="D672" s="13" t="s">
        <v>47</v>
      </c>
      <c r="E672" s="13" t="s">
        <v>89</v>
      </c>
      <c r="F672" s="13"/>
      <c r="G672" s="15">
        <f>G673+G674</f>
        <v>610.1</v>
      </c>
    </row>
    <row r="673" spans="1:11" s="2" customFormat="1" ht="31.2" x14ac:dyDescent="0.25">
      <c r="A673" s="30" t="s">
        <v>18</v>
      </c>
      <c r="B673" s="13">
        <v>52</v>
      </c>
      <c r="C673" s="13">
        <v>1</v>
      </c>
      <c r="D673" s="13" t="s">
        <v>47</v>
      </c>
      <c r="E673" s="13" t="s">
        <v>89</v>
      </c>
      <c r="F673" s="13" t="s">
        <v>19</v>
      </c>
      <c r="G673" s="15">
        <f>460.7+79-0.1</f>
        <v>539.6</v>
      </c>
    </row>
    <row r="674" spans="1:11" ht="31.2" x14ac:dyDescent="0.25">
      <c r="A674" s="30" t="s">
        <v>141</v>
      </c>
      <c r="B674" s="13">
        <v>52</v>
      </c>
      <c r="C674" s="13">
        <v>1</v>
      </c>
      <c r="D674" s="13" t="s">
        <v>47</v>
      </c>
      <c r="E674" s="13" t="s">
        <v>89</v>
      </c>
      <c r="F674" s="13" t="s">
        <v>21</v>
      </c>
      <c r="G674" s="15">
        <v>70.5</v>
      </c>
    </row>
    <row r="675" spans="1:11" x14ac:dyDescent="0.25">
      <c r="A675" s="32" t="s">
        <v>25</v>
      </c>
      <c r="B675" s="13" t="s">
        <v>54</v>
      </c>
      <c r="C675" s="13" t="s">
        <v>117</v>
      </c>
      <c r="D675" s="13"/>
      <c r="E675" s="13"/>
      <c r="F675" s="13"/>
      <c r="G675" s="15">
        <f>SUM(G680+G682+G685+G688+G676+G678)</f>
        <v>5822.6000000000013</v>
      </c>
      <c r="K675" s="17"/>
    </row>
    <row r="676" spans="1:11" ht="31.2" x14ac:dyDescent="0.25">
      <c r="A676" s="32" t="s">
        <v>506</v>
      </c>
      <c r="B676" s="13" t="s">
        <v>54</v>
      </c>
      <c r="C676" s="13" t="s">
        <v>117</v>
      </c>
      <c r="D676" s="13" t="s">
        <v>47</v>
      </c>
      <c r="E676" s="13" t="s">
        <v>505</v>
      </c>
      <c r="F676" s="13"/>
      <c r="G676" s="15">
        <f>G677</f>
        <v>52.6</v>
      </c>
      <c r="K676" s="17"/>
    </row>
    <row r="677" spans="1:11" ht="46.8" x14ac:dyDescent="0.25">
      <c r="A677" s="30" t="s">
        <v>140</v>
      </c>
      <c r="B677" s="13" t="s">
        <v>54</v>
      </c>
      <c r="C677" s="13" t="s">
        <v>117</v>
      </c>
      <c r="D677" s="13" t="s">
        <v>47</v>
      </c>
      <c r="E677" s="13" t="s">
        <v>505</v>
      </c>
      <c r="F677" s="13" t="s">
        <v>19</v>
      </c>
      <c r="G677" s="15">
        <v>52.6</v>
      </c>
      <c r="K677" s="17"/>
    </row>
    <row r="678" spans="1:11" ht="46.8" x14ac:dyDescent="0.25">
      <c r="A678" s="30" t="s">
        <v>508</v>
      </c>
      <c r="B678" s="13" t="s">
        <v>54</v>
      </c>
      <c r="C678" s="13" t="s">
        <v>117</v>
      </c>
      <c r="D678" s="13" t="s">
        <v>47</v>
      </c>
      <c r="E678" s="13" t="s">
        <v>507</v>
      </c>
      <c r="F678" s="13"/>
      <c r="G678" s="15">
        <f>G679</f>
        <v>139.6</v>
      </c>
      <c r="K678" s="17"/>
    </row>
    <row r="679" spans="1:11" ht="46.8" x14ac:dyDescent="0.25">
      <c r="A679" s="30" t="s">
        <v>140</v>
      </c>
      <c r="B679" s="13" t="s">
        <v>54</v>
      </c>
      <c r="C679" s="13" t="s">
        <v>117</v>
      </c>
      <c r="D679" s="13" t="s">
        <v>47</v>
      </c>
      <c r="E679" s="13" t="s">
        <v>507</v>
      </c>
      <c r="F679" s="13" t="s">
        <v>19</v>
      </c>
      <c r="G679" s="15">
        <v>139.6</v>
      </c>
      <c r="K679" s="17"/>
    </row>
    <row r="680" spans="1:11" ht="46.8" x14ac:dyDescent="0.25">
      <c r="A680" s="31" t="s">
        <v>45</v>
      </c>
      <c r="B680" s="13" t="s">
        <v>54</v>
      </c>
      <c r="C680" s="13" t="s">
        <v>117</v>
      </c>
      <c r="D680" s="13" t="s">
        <v>47</v>
      </c>
      <c r="E680" s="13" t="s">
        <v>57</v>
      </c>
      <c r="F680" s="13"/>
      <c r="G680" s="15">
        <f>SUM(G681:G681)</f>
        <v>13.8</v>
      </c>
    </row>
    <row r="681" spans="1:11" ht="31.2" x14ac:dyDescent="0.25">
      <c r="A681" s="30" t="s">
        <v>141</v>
      </c>
      <c r="B681" s="13" t="s">
        <v>54</v>
      </c>
      <c r="C681" s="13" t="s">
        <v>117</v>
      </c>
      <c r="D681" s="13" t="s">
        <v>47</v>
      </c>
      <c r="E681" s="13" t="s">
        <v>57</v>
      </c>
      <c r="F681" s="13" t="s">
        <v>21</v>
      </c>
      <c r="G681" s="15">
        <v>13.8</v>
      </c>
    </row>
    <row r="682" spans="1:11" ht="31.2" x14ac:dyDescent="0.25">
      <c r="A682" s="31" t="s">
        <v>287</v>
      </c>
      <c r="B682" s="13" t="s">
        <v>54</v>
      </c>
      <c r="C682" s="13" t="s">
        <v>117</v>
      </c>
      <c r="D682" s="13" t="s">
        <v>47</v>
      </c>
      <c r="E682" s="13" t="s">
        <v>56</v>
      </c>
      <c r="F682" s="13"/>
      <c r="G682" s="15">
        <f>SUM(G683:G684)</f>
        <v>756.00000000000011</v>
      </c>
    </row>
    <row r="683" spans="1:11" ht="46.8" x14ac:dyDescent="0.25">
      <c r="A683" s="30" t="s">
        <v>140</v>
      </c>
      <c r="B683" s="13" t="s">
        <v>54</v>
      </c>
      <c r="C683" s="13" t="s">
        <v>117</v>
      </c>
      <c r="D683" s="13" t="s">
        <v>47</v>
      </c>
      <c r="E683" s="13" t="s">
        <v>56</v>
      </c>
      <c r="F683" s="13" t="s">
        <v>19</v>
      </c>
      <c r="G683" s="15">
        <f>676.6+71.2</f>
        <v>747.80000000000007</v>
      </c>
    </row>
    <row r="684" spans="1:11" ht="31.2" x14ac:dyDescent="0.25">
      <c r="A684" s="30" t="s">
        <v>141</v>
      </c>
      <c r="B684" s="13" t="s">
        <v>54</v>
      </c>
      <c r="C684" s="13" t="s">
        <v>117</v>
      </c>
      <c r="D684" s="13" t="s">
        <v>47</v>
      </c>
      <c r="E684" s="13" t="s">
        <v>56</v>
      </c>
      <c r="F684" s="13" t="s">
        <v>21</v>
      </c>
      <c r="G684" s="15">
        <f>79.4-71.2</f>
        <v>8.2000000000000028</v>
      </c>
    </row>
    <row r="685" spans="1:11" ht="62.4" x14ac:dyDescent="0.25">
      <c r="A685" s="31" t="s">
        <v>382</v>
      </c>
      <c r="B685" s="13" t="s">
        <v>54</v>
      </c>
      <c r="C685" s="13" t="s">
        <v>117</v>
      </c>
      <c r="D685" s="13" t="s">
        <v>47</v>
      </c>
      <c r="E685" s="13" t="s">
        <v>381</v>
      </c>
      <c r="F685" s="13"/>
      <c r="G685" s="15">
        <f>SUM(G686:G687)</f>
        <v>755.80000000000007</v>
      </c>
    </row>
    <row r="686" spans="1:11" ht="46.8" x14ac:dyDescent="0.25">
      <c r="A686" s="30" t="s">
        <v>140</v>
      </c>
      <c r="B686" s="13" t="s">
        <v>54</v>
      </c>
      <c r="C686" s="13" t="s">
        <v>117</v>
      </c>
      <c r="D686" s="13" t="s">
        <v>47</v>
      </c>
      <c r="E686" s="13" t="s">
        <v>381</v>
      </c>
      <c r="F686" s="13" t="s">
        <v>19</v>
      </c>
      <c r="G686" s="15">
        <v>676.6</v>
      </c>
    </row>
    <row r="687" spans="1:11" ht="31.2" x14ac:dyDescent="0.25">
      <c r="A687" s="30" t="s">
        <v>141</v>
      </c>
      <c r="B687" s="13" t="s">
        <v>54</v>
      </c>
      <c r="C687" s="13" t="s">
        <v>117</v>
      </c>
      <c r="D687" s="13" t="s">
        <v>47</v>
      </c>
      <c r="E687" s="13" t="s">
        <v>381</v>
      </c>
      <c r="F687" s="13" t="s">
        <v>21</v>
      </c>
      <c r="G687" s="15">
        <v>79.2</v>
      </c>
    </row>
    <row r="688" spans="1:11" ht="31.2" x14ac:dyDescent="0.25">
      <c r="A688" s="30" t="s">
        <v>361</v>
      </c>
      <c r="B688" s="13" t="s">
        <v>54</v>
      </c>
      <c r="C688" s="13" t="s">
        <v>117</v>
      </c>
      <c r="D688" s="13" t="s">
        <v>47</v>
      </c>
      <c r="E688" s="13" t="s">
        <v>351</v>
      </c>
      <c r="F688" s="13"/>
      <c r="G688" s="15">
        <f>SUM(G689:G690)</f>
        <v>4104.8</v>
      </c>
    </row>
    <row r="689" spans="1:7" ht="52.2" customHeight="1" x14ac:dyDescent="0.25">
      <c r="A689" s="30" t="s">
        <v>139</v>
      </c>
      <c r="B689" s="13" t="s">
        <v>54</v>
      </c>
      <c r="C689" s="13" t="s">
        <v>117</v>
      </c>
      <c r="D689" s="13" t="s">
        <v>47</v>
      </c>
      <c r="E689" s="13" t="s">
        <v>351</v>
      </c>
      <c r="F689" s="13" t="s">
        <v>19</v>
      </c>
      <c r="G689" s="15">
        <v>3788.4</v>
      </c>
    </row>
    <row r="690" spans="1:7" ht="31.2" x14ac:dyDescent="0.25">
      <c r="A690" s="30" t="s">
        <v>141</v>
      </c>
      <c r="B690" s="13" t="s">
        <v>54</v>
      </c>
      <c r="C690" s="13" t="s">
        <v>117</v>
      </c>
      <c r="D690" s="13" t="s">
        <v>47</v>
      </c>
      <c r="E690" s="13" t="s">
        <v>351</v>
      </c>
      <c r="F690" s="13" t="s">
        <v>21</v>
      </c>
      <c r="G690" s="15">
        <f>316.4-233.7+233.7</f>
        <v>316.39999999999998</v>
      </c>
    </row>
    <row r="691" spans="1:7" x14ac:dyDescent="0.25">
      <c r="A691" s="30" t="s">
        <v>429</v>
      </c>
      <c r="B691" s="13" t="s">
        <v>54</v>
      </c>
      <c r="C691" s="13" t="s">
        <v>79</v>
      </c>
      <c r="D691" s="13"/>
      <c r="E691" s="13"/>
      <c r="F691" s="13"/>
      <c r="G691" s="15">
        <f>G692</f>
        <v>3501.8000000000006</v>
      </c>
    </row>
    <row r="692" spans="1:7" x14ac:dyDescent="0.25">
      <c r="A692" s="30" t="s">
        <v>429</v>
      </c>
      <c r="B692" s="13" t="s">
        <v>54</v>
      </c>
      <c r="C692" s="13" t="s">
        <v>79</v>
      </c>
      <c r="D692" s="13" t="s">
        <v>47</v>
      </c>
      <c r="E692" s="13" t="s">
        <v>430</v>
      </c>
      <c r="F692" s="13"/>
      <c r="G692" s="15">
        <f>G693</f>
        <v>3501.8000000000006</v>
      </c>
    </row>
    <row r="693" spans="1:7" x14ac:dyDescent="0.25">
      <c r="A693" s="30" t="s">
        <v>23</v>
      </c>
      <c r="B693" s="13" t="s">
        <v>54</v>
      </c>
      <c r="C693" s="13" t="s">
        <v>79</v>
      </c>
      <c r="D693" s="13" t="s">
        <v>47</v>
      </c>
      <c r="E693" s="13" t="s">
        <v>430</v>
      </c>
      <c r="F693" s="13" t="s">
        <v>24</v>
      </c>
      <c r="G693" s="15">
        <f>183+60+40+77.2+77.2+160+76+65.6+3+110.7+15.5+65+535.6+178.5+250+279.9+50+50+50+50+4+50+235.5-0.1+100+45+50+40+50+20.3+46.8+255.9+12+215.2</f>
        <v>3501.8000000000006</v>
      </c>
    </row>
    <row r="694" spans="1:7" ht="31.2" x14ac:dyDescent="0.25">
      <c r="A694" s="32" t="s">
        <v>35</v>
      </c>
      <c r="B694" s="13" t="s">
        <v>87</v>
      </c>
      <c r="C694" s="13"/>
      <c r="D694" s="13"/>
      <c r="E694" s="13"/>
      <c r="F694" s="13"/>
      <c r="G694" s="15">
        <f>SUM(G695+G701)</f>
        <v>329409.90000000002</v>
      </c>
    </row>
    <row r="695" spans="1:7" ht="31.2" x14ac:dyDescent="0.25">
      <c r="A695" s="32" t="s">
        <v>88</v>
      </c>
      <c r="B695" s="13" t="s">
        <v>87</v>
      </c>
      <c r="C695" s="13" t="s">
        <v>70</v>
      </c>
      <c r="D695" s="13"/>
      <c r="E695" s="13"/>
      <c r="F695" s="13"/>
      <c r="G695" s="15">
        <f>SUM(G696)</f>
        <v>29894.5</v>
      </c>
    </row>
    <row r="696" spans="1:7" x14ac:dyDescent="0.25">
      <c r="A696" s="32" t="s">
        <v>17</v>
      </c>
      <c r="B696" s="13" t="s">
        <v>87</v>
      </c>
      <c r="C696" s="13" t="s">
        <v>70</v>
      </c>
      <c r="D696" s="13" t="s">
        <v>47</v>
      </c>
      <c r="E696" s="13" t="s">
        <v>49</v>
      </c>
      <c r="F696" s="13"/>
      <c r="G696" s="15">
        <f>SUM(G697:G700)</f>
        <v>29894.5</v>
      </c>
    </row>
    <row r="697" spans="1:7" ht="31.2" x14ac:dyDescent="0.25">
      <c r="A697" s="30" t="s">
        <v>18</v>
      </c>
      <c r="B697" s="13" t="s">
        <v>87</v>
      </c>
      <c r="C697" s="13" t="s">
        <v>70</v>
      </c>
      <c r="D697" s="13" t="s">
        <v>47</v>
      </c>
      <c r="E697" s="13" t="s">
        <v>49</v>
      </c>
      <c r="F697" s="13" t="s">
        <v>19</v>
      </c>
      <c r="G697" s="15">
        <f>25653.5+4388.2-805.4</f>
        <v>29236.3</v>
      </c>
    </row>
    <row r="698" spans="1:7" ht="31.2" x14ac:dyDescent="0.25">
      <c r="A698" s="30" t="s">
        <v>141</v>
      </c>
      <c r="B698" s="13" t="s">
        <v>87</v>
      </c>
      <c r="C698" s="13" t="s">
        <v>70</v>
      </c>
      <c r="D698" s="13" t="s">
        <v>47</v>
      </c>
      <c r="E698" s="13" t="s">
        <v>49</v>
      </c>
      <c r="F698" s="13" t="s">
        <v>21</v>
      </c>
      <c r="G698" s="15">
        <f>634.3+20-0.1</f>
        <v>654.19999999999993</v>
      </c>
    </row>
    <row r="699" spans="1:7" x14ac:dyDescent="0.25">
      <c r="A699" s="30" t="s">
        <v>143</v>
      </c>
      <c r="B699" s="13" t="s">
        <v>87</v>
      </c>
      <c r="C699" s="13" t="s">
        <v>70</v>
      </c>
      <c r="D699" s="13" t="s">
        <v>47</v>
      </c>
      <c r="E699" s="13" t="s">
        <v>49</v>
      </c>
      <c r="F699" s="13" t="s">
        <v>135</v>
      </c>
      <c r="G699" s="15"/>
    </row>
    <row r="700" spans="1:7" x14ac:dyDescent="0.25">
      <c r="A700" s="30" t="s">
        <v>23</v>
      </c>
      <c r="B700" s="13" t="s">
        <v>87</v>
      </c>
      <c r="C700" s="13" t="s">
        <v>70</v>
      </c>
      <c r="D700" s="13" t="s">
        <v>47</v>
      </c>
      <c r="E700" s="13" t="s">
        <v>49</v>
      </c>
      <c r="F700" s="13" t="s">
        <v>24</v>
      </c>
      <c r="G700" s="15">
        <v>4</v>
      </c>
    </row>
    <row r="701" spans="1:7" x14ac:dyDescent="0.25">
      <c r="A701" s="32" t="s">
        <v>27</v>
      </c>
      <c r="B701" s="13" t="s">
        <v>87</v>
      </c>
      <c r="C701" s="13" t="s">
        <v>117</v>
      </c>
      <c r="D701" s="13"/>
      <c r="E701" s="13"/>
      <c r="F701" s="13"/>
      <c r="G701" s="15">
        <f>SUM(G702+G708+G711+G714)</f>
        <v>299515.40000000002</v>
      </c>
    </row>
    <row r="702" spans="1:7" ht="31.2" x14ac:dyDescent="0.25">
      <c r="A702" s="32" t="s">
        <v>34</v>
      </c>
      <c r="B702" s="13" t="s">
        <v>87</v>
      </c>
      <c r="C702" s="13" t="s">
        <v>117</v>
      </c>
      <c r="D702" s="13" t="s">
        <v>47</v>
      </c>
      <c r="E702" s="13" t="s">
        <v>90</v>
      </c>
      <c r="F702" s="13"/>
      <c r="G702" s="15">
        <f>G706+G707+G704+G705+G703</f>
        <v>154414.70000000001</v>
      </c>
    </row>
    <row r="703" spans="1:7" ht="31.2" x14ac:dyDescent="0.25">
      <c r="A703" s="30" t="s">
        <v>141</v>
      </c>
      <c r="B703" s="13" t="s">
        <v>87</v>
      </c>
      <c r="C703" s="13" t="s">
        <v>117</v>
      </c>
      <c r="D703" s="13" t="s">
        <v>47</v>
      </c>
      <c r="E703" s="13" t="s">
        <v>90</v>
      </c>
      <c r="F703" s="13" t="s">
        <v>21</v>
      </c>
      <c r="G703" s="15">
        <f>2880-1200</f>
        <v>1680</v>
      </c>
    </row>
    <row r="704" spans="1:7" x14ac:dyDescent="0.25">
      <c r="A704" s="30" t="s">
        <v>143</v>
      </c>
      <c r="B704" s="13" t="s">
        <v>87</v>
      </c>
      <c r="C704" s="13" t="s">
        <v>117</v>
      </c>
      <c r="D704" s="13" t="s">
        <v>47</v>
      </c>
      <c r="E704" s="13" t="s">
        <v>90</v>
      </c>
      <c r="F704" s="13" t="s">
        <v>135</v>
      </c>
      <c r="G704" s="15">
        <f>240+220+110</f>
        <v>570</v>
      </c>
    </row>
    <row r="705" spans="1:7" x14ac:dyDescent="0.25">
      <c r="A705" s="30" t="s">
        <v>9</v>
      </c>
      <c r="B705" s="13" t="s">
        <v>87</v>
      </c>
      <c r="C705" s="13" t="s">
        <v>117</v>
      </c>
      <c r="D705" s="13" t="s">
        <v>47</v>
      </c>
      <c r="E705" s="13" t="s">
        <v>90</v>
      </c>
      <c r="F705" s="13" t="s">
        <v>28</v>
      </c>
      <c r="G705" s="15">
        <f>5000+5462.4+39652.1+97669.7</f>
        <v>147784.20000000001</v>
      </c>
    </row>
    <row r="706" spans="1:7" ht="31.2" x14ac:dyDescent="0.25">
      <c r="A706" s="30" t="s">
        <v>147</v>
      </c>
      <c r="B706" s="13" t="s">
        <v>87</v>
      </c>
      <c r="C706" s="13" t="s">
        <v>117</v>
      </c>
      <c r="D706" s="13" t="s">
        <v>47</v>
      </c>
      <c r="E706" s="13" t="s">
        <v>90</v>
      </c>
      <c r="F706" s="13" t="s">
        <v>137</v>
      </c>
      <c r="G706" s="15">
        <v>166.5</v>
      </c>
    </row>
    <row r="707" spans="1:7" ht="15" customHeight="1" x14ac:dyDescent="0.25">
      <c r="A707" s="30" t="s">
        <v>23</v>
      </c>
      <c r="B707" s="13" t="s">
        <v>87</v>
      </c>
      <c r="C707" s="13" t="s">
        <v>117</v>
      </c>
      <c r="D707" s="13" t="s">
        <v>47</v>
      </c>
      <c r="E707" s="13" t="s">
        <v>90</v>
      </c>
      <c r="F707" s="13" t="s">
        <v>24</v>
      </c>
      <c r="G707" s="15">
        <f>5000-166.5-3.6-0.7-240+1321.3-220+3000-5645-110+40000-2880+5500-5462.4-39652+97669.7+1200+836.3-97669.7+1736.6</f>
        <v>4213.9999999999945</v>
      </c>
    </row>
    <row r="708" spans="1:7" ht="15" customHeight="1" x14ac:dyDescent="0.25">
      <c r="A708" s="30" t="s">
        <v>448</v>
      </c>
      <c r="B708" s="13" t="s">
        <v>87</v>
      </c>
      <c r="C708" s="13" t="s">
        <v>117</v>
      </c>
      <c r="D708" s="13" t="s">
        <v>47</v>
      </c>
      <c r="E708" s="13" t="s">
        <v>447</v>
      </c>
      <c r="F708" s="13"/>
      <c r="G708" s="15">
        <f>SUM(G709:G710)</f>
        <v>104793.9</v>
      </c>
    </row>
    <row r="709" spans="1:7" ht="32.25" customHeight="1" x14ac:dyDescent="0.25">
      <c r="A709" s="30" t="s">
        <v>141</v>
      </c>
      <c r="B709" s="13" t="s">
        <v>87</v>
      </c>
      <c r="C709" s="13" t="s">
        <v>117</v>
      </c>
      <c r="D709" s="13" t="s">
        <v>47</v>
      </c>
      <c r="E709" s="13" t="s">
        <v>447</v>
      </c>
      <c r="F709" s="13" t="s">
        <v>21</v>
      </c>
      <c r="G709" s="15">
        <f>21560.1+11288+11569.6+20003.7+9116.7+9381+9165.8+5573.6</f>
        <v>97658.5</v>
      </c>
    </row>
    <row r="710" spans="1:7" ht="19.95" customHeight="1" x14ac:dyDescent="0.25">
      <c r="A710" s="30" t="s">
        <v>143</v>
      </c>
      <c r="B710" s="13" t="s">
        <v>87</v>
      </c>
      <c r="C710" s="13" t="s">
        <v>117</v>
      </c>
      <c r="D710" s="13" t="s">
        <v>47</v>
      </c>
      <c r="E710" s="13" t="s">
        <v>447</v>
      </c>
      <c r="F710" s="13" t="s">
        <v>135</v>
      </c>
      <c r="G710" s="15">
        <v>7135.4</v>
      </c>
    </row>
    <row r="711" spans="1:7" ht="23.25" customHeight="1" x14ac:dyDescent="0.25">
      <c r="A711" s="30" t="s">
        <v>456</v>
      </c>
      <c r="B711" s="13" t="s">
        <v>87</v>
      </c>
      <c r="C711" s="13" t="s">
        <v>117</v>
      </c>
      <c r="D711" s="13" t="s">
        <v>47</v>
      </c>
      <c r="E711" s="13" t="s">
        <v>455</v>
      </c>
      <c r="F711" s="13"/>
      <c r="G711" s="15">
        <f>SUM(G712+G713)</f>
        <v>39661.799999999996</v>
      </c>
    </row>
    <row r="712" spans="1:7" ht="23.25" customHeight="1" x14ac:dyDescent="0.25">
      <c r="A712" s="30" t="s">
        <v>143</v>
      </c>
      <c r="B712" s="13" t="s">
        <v>87</v>
      </c>
      <c r="C712" s="13" t="s">
        <v>117</v>
      </c>
      <c r="D712" s="13" t="s">
        <v>47</v>
      </c>
      <c r="E712" s="13" t="s">
        <v>455</v>
      </c>
      <c r="F712" s="13" t="s">
        <v>135</v>
      </c>
      <c r="G712" s="15">
        <f>6416.5+0.7</f>
        <v>6417.2</v>
      </c>
    </row>
    <row r="713" spans="1:7" ht="32.25" customHeight="1" x14ac:dyDescent="0.25">
      <c r="A713" s="30" t="s">
        <v>147</v>
      </c>
      <c r="B713" s="13" t="s">
        <v>87</v>
      </c>
      <c r="C713" s="13" t="s">
        <v>117</v>
      </c>
      <c r="D713" s="13" t="s">
        <v>47</v>
      </c>
      <c r="E713" s="13" t="s">
        <v>455</v>
      </c>
      <c r="F713" s="13" t="s">
        <v>137</v>
      </c>
      <c r="G713" s="15">
        <f>33241+3.6</f>
        <v>33244.6</v>
      </c>
    </row>
    <row r="714" spans="1:7" ht="32.25" customHeight="1" x14ac:dyDescent="0.25">
      <c r="A714" s="30" t="s">
        <v>466</v>
      </c>
      <c r="B714" s="13" t="s">
        <v>87</v>
      </c>
      <c r="C714" s="13" t="s">
        <v>117</v>
      </c>
      <c r="D714" s="13" t="s">
        <v>47</v>
      </c>
      <c r="E714" s="13" t="s">
        <v>465</v>
      </c>
      <c r="F714" s="13"/>
      <c r="G714" s="15">
        <f>G715</f>
        <v>645</v>
      </c>
    </row>
    <row r="715" spans="1:7" ht="32.25" customHeight="1" x14ac:dyDescent="0.25">
      <c r="A715" s="30" t="s">
        <v>147</v>
      </c>
      <c r="B715" s="13" t="s">
        <v>87</v>
      </c>
      <c r="C715" s="13" t="s">
        <v>117</v>
      </c>
      <c r="D715" s="13" t="s">
        <v>47</v>
      </c>
      <c r="E715" s="13" t="s">
        <v>465</v>
      </c>
      <c r="F715" s="13" t="s">
        <v>137</v>
      </c>
      <c r="G715" s="15">
        <v>645</v>
      </c>
    </row>
    <row r="716" spans="1:7" s="2" customFormat="1" ht="31.2" x14ac:dyDescent="0.25">
      <c r="A716" s="32" t="s">
        <v>29</v>
      </c>
      <c r="B716" s="13" t="s">
        <v>92</v>
      </c>
      <c r="C716" s="13"/>
      <c r="D716" s="13"/>
      <c r="E716" s="13"/>
      <c r="F716" s="13"/>
      <c r="G716" s="15">
        <f>SUM(G717)</f>
        <v>11672.6</v>
      </c>
    </row>
    <row r="717" spans="1:7" s="2" customFormat="1" x14ac:dyDescent="0.25">
      <c r="A717" s="32" t="s">
        <v>30</v>
      </c>
      <c r="B717" s="13" t="s">
        <v>92</v>
      </c>
      <c r="C717" s="13" t="s">
        <v>117</v>
      </c>
      <c r="D717" s="13"/>
      <c r="E717" s="13"/>
      <c r="F717" s="13"/>
      <c r="G717" s="15">
        <f>SUM(G718+G722)</f>
        <v>11672.6</v>
      </c>
    </row>
    <row r="718" spans="1:7" s="2" customFormat="1" x14ac:dyDescent="0.25">
      <c r="A718" s="32" t="s">
        <v>17</v>
      </c>
      <c r="B718" s="13" t="s">
        <v>92</v>
      </c>
      <c r="C718" s="13" t="s">
        <v>117</v>
      </c>
      <c r="D718" s="13" t="s">
        <v>47</v>
      </c>
      <c r="E718" s="13" t="s">
        <v>49</v>
      </c>
      <c r="F718" s="13"/>
      <c r="G718" s="15">
        <f>SUM(G719:G721)</f>
        <v>8011.8000000000011</v>
      </c>
    </row>
    <row r="719" spans="1:7" s="2" customFormat="1" ht="31.2" x14ac:dyDescent="0.25">
      <c r="A719" s="30" t="s">
        <v>18</v>
      </c>
      <c r="B719" s="13" t="s">
        <v>92</v>
      </c>
      <c r="C719" s="13" t="s">
        <v>117</v>
      </c>
      <c r="D719" s="13" t="s">
        <v>47</v>
      </c>
      <c r="E719" s="13" t="s">
        <v>49</v>
      </c>
      <c r="F719" s="13" t="s">
        <v>19</v>
      </c>
      <c r="G719" s="15">
        <f>6782.2+0.1+1008.8+45.1</f>
        <v>7836.2000000000007</v>
      </c>
    </row>
    <row r="720" spans="1:7" s="2" customFormat="1" ht="31.2" x14ac:dyDescent="0.25">
      <c r="A720" s="30" t="s">
        <v>141</v>
      </c>
      <c r="B720" s="13" t="s">
        <v>92</v>
      </c>
      <c r="C720" s="13" t="s">
        <v>117</v>
      </c>
      <c r="D720" s="13" t="s">
        <v>47</v>
      </c>
      <c r="E720" s="13" t="s">
        <v>49</v>
      </c>
      <c r="F720" s="13" t="s">
        <v>21</v>
      </c>
      <c r="G720" s="15">
        <f>157.9+1-8.3</f>
        <v>150.6</v>
      </c>
    </row>
    <row r="721" spans="1:7" s="2" customFormat="1" x14ac:dyDescent="0.25">
      <c r="A721" s="30" t="s">
        <v>23</v>
      </c>
      <c r="B721" s="13" t="s">
        <v>92</v>
      </c>
      <c r="C721" s="13" t="s">
        <v>117</v>
      </c>
      <c r="D721" s="13" t="s">
        <v>47</v>
      </c>
      <c r="E721" s="13" t="s">
        <v>49</v>
      </c>
      <c r="F721" s="13" t="s">
        <v>24</v>
      </c>
      <c r="G721" s="15">
        <f>27-2</f>
        <v>25</v>
      </c>
    </row>
    <row r="722" spans="1:7" s="2" customFormat="1" ht="46.8" x14ac:dyDescent="0.25">
      <c r="A722" s="32" t="s">
        <v>41</v>
      </c>
      <c r="B722" s="13" t="s">
        <v>92</v>
      </c>
      <c r="C722" s="13" t="s">
        <v>117</v>
      </c>
      <c r="D722" s="13" t="s">
        <v>47</v>
      </c>
      <c r="E722" s="13" t="s">
        <v>93</v>
      </c>
      <c r="F722" s="13"/>
      <c r="G722" s="15">
        <f>SUM(G723:G724)</f>
        <v>3660.7999999999993</v>
      </c>
    </row>
    <row r="723" spans="1:7" s="2" customFormat="1" ht="31.2" x14ac:dyDescent="0.25">
      <c r="A723" s="30" t="s">
        <v>18</v>
      </c>
      <c r="B723" s="13" t="s">
        <v>92</v>
      </c>
      <c r="C723" s="13" t="s">
        <v>117</v>
      </c>
      <c r="D723" s="13" t="s">
        <v>47</v>
      </c>
      <c r="E723" s="13" t="s">
        <v>93</v>
      </c>
      <c r="F723" s="13" t="s">
        <v>19</v>
      </c>
      <c r="G723" s="15">
        <f>2764.1+163.6+310.1+2.6+291.1</f>
        <v>3531.4999999999995</v>
      </c>
    </row>
    <row r="724" spans="1:7" s="2" customFormat="1" ht="31.2" x14ac:dyDescent="0.25">
      <c r="A724" s="30" t="s">
        <v>141</v>
      </c>
      <c r="B724" s="13" t="s">
        <v>92</v>
      </c>
      <c r="C724" s="13" t="s">
        <v>117</v>
      </c>
      <c r="D724" s="13" t="s">
        <v>47</v>
      </c>
      <c r="E724" s="13" t="s">
        <v>93</v>
      </c>
      <c r="F724" s="13" t="s">
        <v>21</v>
      </c>
      <c r="G724" s="15">
        <f>423-2.6-291.1</f>
        <v>129.29999999999995</v>
      </c>
    </row>
    <row r="725" spans="1:7" s="2" customFormat="1" ht="18.600000000000001" customHeight="1" x14ac:dyDescent="0.25">
      <c r="A725" s="32" t="s">
        <v>26</v>
      </c>
      <c r="B725" s="13" t="s">
        <v>66</v>
      </c>
      <c r="C725" s="13"/>
      <c r="D725" s="13"/>
      <c r="E725" s="13"/>
      <c r="F725" s="13"/>
      <c r="G725" s="15">
        <f>SUM(G726)</f>
        <v>310</v>
      </c>
    </row>
    <row r="726" spans="1:7" s="2" customFormat="1" x14ac:dyDescent="0.25">
      <c r="A726" s="32" t="s">
        <v>44</v>
      </c>
      <c r="B726" s="13" t="s">
        <v>66</v>
      </c>
      <c r="C726" s="13" t="s">
        <v>70</v>
      </c>
      <c r="D726" s="13" t="s">
        <v>47</v>
      </c>
      <c r="E726" s="13"/>
      <c r="F726" s="13"/>
      <c r="G726" s="15">
        <f>SUM(G727)</f>
        <v>310</v>
      </c>
    </row>
    <row r="727" spans="1:7" s="2" customFormat="1" x14ac:dyDescent="0.25">
      <c r="A727" s="32" t="s">
        <v>6</v>
      </c>
      <c r="B727" s="13" t="s">
        <v>66</v>
      </c>
      <c r="C727" s="13" t="s">
        <v>70</v>
      </c>
      <c r="D727" s="13" t="s">
        <v>47</v>
      </c>
      <c r="E727" s="13" t="s">
        <v>67</v>
      </c>
      <c r="F727" s="13"/>
      <c r="G727" s="15">
        <f>SUM(G728:G728)</f>
        <v>310</v>
      </c>
    </row>
    <row r="728" spans="1:7" s="2" customFormat="1" ht="31.2" x14ac:dyDescent="0.25">
      <c r="A728" s="30" t="s">
        <v>141</v>
      </c>
      <c r="B728" s="13" t="s">
        <v>66</v>
      </c>
      <c r="C728" s="13" t="s">
        <v>70</v>
      </c>
      <c r="D728" s="13" t="s">
        <v>47</v>
      </c>
      <c r="E728" s="13" t="s">
        <v>67</v>
      </c>
      <c r="F728" s="13" t="s">
        <v>21</v>
      </c>
      <c r="G728" s="15">
        <v>310</v>
      </c>
    </row>
    <row r="729" spans="1:7" s="2" customFormat="1" ht="22.5" customHeight="1" x14ac:dyDescent="0.25">
      <c r="A729" s="11"/>
      <c r="B729" s="12"/>
      <c r="C729" s="12"/>
      <c r="D729" s="12"/>
      <c r="E729" s="12"/>
      <c r="F729" s="12"/>
      <c r="G729" s="53"/>
    </row>
    <row r="730" spans="1:7" s="2" customFormat="1" ht="3.6" customHeight="1" x14ac:dyDescent="0.25">
      <c r="A730" s="11"/>
      <c r="B730" s="12"/>
      <c r="C730" s="12"/>
      <c r="D730" s="12"/>
      <c r="E730" s="12"/>
      <c r="F730" s="12"/>
      <c r="G730" s="53"/>
    </row>
    <row r="731" spans="1:7" s="2" customFormat="1" ht="24" customHeight="1" x14ac:dyDescent="0.35">
      <c r="A731" s="60" t="s">
        <v>482</v>
      </c>
      <c r="B731" s="60"/>
      <c r="C731" s="10"/>
      <c r="D731" s="9"/>
      <c r="E731" s="54"/>
      <c r="F731" s="54"/>
      <c r="G731" s="54"/>
    </row>
    <row r="732" spans="1:7" s="2" customFormat="1" ht="18" customHeight="1" x14ac:dyDescent="0.35">
      <c r="A732" s="61" t="s">
        <v>461</v>
      </c>
      <c r="B732" s="61"/>
      <c r="C732" s="10"/>
      <c r="D732" s="9"/>
      <c r="E732" s="9"/>
      <c r="F732" s="9"/>
      <c r="G732" s="54"/>
    </row>
    <row r="733" spans="1:7" s="2" customFormat="1" ht="17.25" customHeight="1" x14ac:dyDescent="0.35">
      <c r="A733" s="62" t="s">
        <v>462</v>
      </c>
      <c r="B733" s="62"/>
      <c r="C733" s="10"/>
      <c r="D733" s="9"/>
      <c r="F733" s="55" t="s">
        <v>481</v>
      </c>
      <c r="G733" s="55"/>
    </row>
    <row r="734" spans="1:7" s="2" customFormat="1" ht="78.599999999999994" customHeight="1" x14ac:dyDescent="0.25">
      <c r="A734" s="5"/>
      <c r="B734" s="7"/>
      <c r="C734" s="6"/>
      <c r="D734" s="7"/>
      <c r="E734" s="7"/>
      <c r="F734" s="7"/>
      <c r="G734" s="8"/>
    </row>
    <row r="735" spans="1:7" s="2" customFormat="1" ht="33.6" customHeight="1" x14ac:dyDescent="0.25">
      <c r="A735" s="4"/>
      <c r="B735" s="7"/>
      <c r="C735" s="6"/>
      <c r="D735" s="7"/>
      <c r="E735" s="7"/>
      <c r="F735" s="7"/>
      <c r="G735" s="8"/>
    </row>
    <row r="736" spans="1:7" s="2" customFormat="1" ht="22.5" customHeight="1" x14ac:dyDescent="0.25">
      <c r="A736" s="4"/>
      <c r="B736" s="7"/>
      <c r="C736" s="6"/>
      <c r="D736" s="7"/>
      <c r="E736" s="7"/>
      <c r="F736" s="7"/>
      <c r="G736" s="8"/>
    </row>
    <row r="737" spans="1:7" s="2" customFormat="1" ht="21.75" customHeight="1" x14ac:dyDescent="0.25">
      <c r="A737" s="4"/>
      <c r="B737" s="7"/>
      <c r="C737" s="6"/>
      <c r="D737" s="7"/>
      <c r="E737" s="7"/>
      <c r="F737" s="7"/>
      <c r="G737" s="8"/>
    </row>
    <row r="738" spans="1:7" s="2" customFormat="1" ht="32.25" customHeight="1" x14ac:dyDescent="0.25">
      <c r="A738" s="4"/>
      <c r="B738" s="7"/>
      <c r="C738" s="6"/>
      <c r="D738" s="7"/>
      <c r="E738" s="7"/>
      <c r="F738" s="7"/>
      <c r="G738" s="8"/>
    </row>
    <row r="739" spans="1:7" s="2" customFormat="1" ht="19.2" customHeight="1" x14ac:dyDescent="0.25">
      <c r="A739" s="4"/>
      <c r="B739" s="7"/>
      <c r="C739" s="6"/>
      <c r="D739" s="7"/>
      <c r="E739" s="7"/>
      <c r="F739" s="7"/>
      <c r="G739" s="8"/>
    </row>
    <row r="740" spans="1:7" s="2" customFormat="1" x14ac:dyDescent="0.25">
      <c r="A740" s="4"/>
      <c r="B740" s="7"/>
      <c r="C740" s="6"/>
      <c r="D740" s="7"/>
      <c r="E740" s="7"/>
      <c r="F740" s="7"/>
      <c r="G740" s="8"/>
    </row>
    <row r="741" spans="1:7" s="2" customFormat="1" ht="33.75" customHeight="1" x14ac:dyDescent="0.25">
      <c r="A741" s="4"/>
      <c r="B741" s="7"/>
      <c r="C741" s="6"/>
      <c r="D741" s="7"/>
      <c r="E741" s="7"/>
      <c r="F741" s="7"/>
      <c r="G741" s="8"/>
    </row>
    <row r="742" spans="1:7" s="2" customFormat="1" ht="36.6" customHeight="1" x14ac:dyDescent="0.25">
      <c r="A742" s="4"/>
      <c r="B742" s="7"/>
      <c r="C742" s="6"/>
      <c r="D742" s="7"/>
      <c r="E742" s="7"/>
      <c r="F742" s="6"/>
      <c r="G742" s="8"/>
    </row>
    <row r="743" spans="1:7" s="2" customFormat="1" ht="15.6" customHeight="1" x14ac:dyDescent="0.25">
      <c r="A743" s="4"/>
      <c r="B743" s="7"/>
      <c r="C743" s="6"/>
      <c r="D743" s="7"/>
      <c r="E743" s="7"/>
      <c r="F743" s="6"/>
      <c r="G743" s="8"/>
    </row>
    <row r="744" spans="1:7" s="2" customFormat="1" ht="45.75" customHeight="1" x14ac:dyDescent="0.25">
      <c r="A744" s="4"/>
      <c r="B744" s="7"/>
      <c r="C744" s="6"/>
      <c r="D744" s="7"/>
      <c r="E744" s="7"/>
      <c r="F744" s="7"/>
      <c r="G744" s="8"/>
    </row>
    <row r="745" spans="1:7" s="2" customFormat="1" ht="33" customHeight="1" x14ac:dyDescent="0.25">
      <c r="A745" s="4"/>
      <c r="B745" s="7"/>
      <c r="C745" s="6"/>
      <c r="D745" s="7"/>
      <c r="E745" s="7"/>
      <c r="F745" s="6"/>
      <c r="G745" s="8"/>
    </row>
    <row r="746" spans="1:7" s="2" customFormat="1" ht="32.25" customHeight="1" x14ac:dyDescent="0.25">
      <c r="A746" s="4"/>
      <c r="B746" s="7"/>
      <c r="C746" s="6"/>
      <c r="D746" s="7"/>
      <c r="E746" s="7"/>
      <c r="F746" s="7"/>
      <c r="G746" s="8"/>
    </row>
    <row r="747" spans="1:7" ht="18.600000000000001" customHeight="1" x14ac:dyDescent="0.25"/>
    <row r="749" spans="1:7" ht="53.25" customHeight="1" x14ac:dyDescent="0.25"/>
    <row r="750" spans="1:7" ht="36" customHeight="1" x14ac:dyDescent="0.25"/>
    <row r="751" spans="1:7" ht="18" customHeight="1" x14ac:dyDescent="0.25"/>
    <row r="752" spans="1:7" ht="19.2" customHeight="1" x14ac:dyDescent="0.25">
      <c r="B752" s="1"/>
      <c r="C752" s="1"/>
      <c r="D752" s="1"/>
      <c r="E752" s="1"/>
      <c r="F752" s="6"/>
      <c r="G752" s="1"/>
    </row>
    <row r="753" spans="1:9" ht="21" customHeight="1" x14ac:dyDescent="0.25">
      <c r="A753" s="1"/>
    </row>
    <row r="754" spans="1:9" ht="36.75" customHeight="1" x14ac:dyDescent="0.25"/>
    <row r="755" spans="1:9" ht="21.6" customHeight="1" x14ac:dyDescent="0.25">
      <c r="B755" s="1"/>
      <c r="C755" s="1"/>
      <c r="D755" s="1"/>
      <c r="E755" s="1"/>
      <c r="F755" s="6"/>
      <c r="G755" s="1"/>
    </row>
    <row r="756" spans="1:9" ht="6.6" customHeight="1" x14ac:dyDescent="0.25">
      <c r="A756" s="1"/>
    </row>
    <row r="757" spans="1:9" ht="58.95" customHeight="1" x14ac:dyDescent="0.25"/>
    <row r="758" spans="1:9" ht="18" x14ac:dyDescent="0.35">
      <c r="H758" s="50"/>
      <c r="I758" s="50"/>
    </row>
    <row r="761" spans="1:9" ht="37.5" customHeight="1" x14ac:dyDescent="0.25"/>
    <row r="762" spans="1:9" ht="23.25" customHeight="1" x14ac:dyDescent="0.25">
      <c r="B762" s="1"/>
      <c r="C762" s="1"/>
      <c r="D762" s="1"/>
      <c r="E762" s="1"/>
      <c r="F762" s="6"/>
      <c r="G762" s="1"/>
    </row>
    <row r="763" spans="1:9" x14ac:dyDescent="0.25">
      <c r="A763" s="1"/>
    </row>
    <row r="764" spans="1:9" ht="24.75" customHeight="1" x14ac:dyDescent="0.25"/>
    <row r="766" spans="1:9" x14ac:dyDescent="0.25">
      <c r="B766" s="1"/>
      <c r="C766" s="1"/>
      <c r="D766" s="1"/>
      <c r="E766" s="1"/>
      <c r="G766" s="1"/>
    </row>
    <row r="767" spans="1:9" x14ac:dyDescent="0.25">
      <c r="A767" s="1"/>
      <c r="B767" s="1"/>
      <c r="C767" s="1"/>
      <c r="D767" s="1"/>
      <c r="E767" s="1"/>
      <c r="G767" s="1"/>
    </row>
    <row r="768" spans="1:9" x14ac:dyDescent="0.25">
      <c r="A768" s="1"/>
      <c r="B768" s="1"/>
      <c r="C768" s="1"/>
      <c r="D768" s="1"/>
      <c r="E768" s="1"/>
      <c r="G768" s="1"/>
    </row>
    <row r="769" spans="1:7" x14ac:dyDescent="0.25">
      <c r="A769" s="1"/>
      <c r="B769" s="1"/>
      <c r="C769" s="1"/>
      <c r="D769" s="1"/>
      <c r="E769" s="1"/>
      <c r="G769" s="1"/>
    </row>
    <row r="770" spans="1:7" x14ac:dyDescent="0.25">
      <c r="A770" s="1"/>
      <c r="B770" s="1"/>
      <c r="C770" s="1"/>
      <c r="D770" s="1"/>
      <c r="E770" s="1"/>
      <c r="G770" s="1"/>
    </row>
    <row r="771" spans="1:7" ht="21.75" customHeight="1" x14ac:dyDescent="0.25">
      <c r="A771" s="1"/>
    </row>
    <row r="773" spans="1:7" x14ac:dyDescent="0.25">
      <c r="B773" s="1"/>
      <c r="C773" s="1"/>
      <c r="D773" s="1"/>
      <c r="E773" s="1"/>
      <c r="F773" s="6"/>
      <c r="G773" s="1"/>
    </row>
    <row r="774" spans="1:7" ht="23.25" customHeight="1" x14ac:dyDescent="0.25">
      <c r="A774" s="1"/>
      <c r="B774" s="1"/>
      <c r="C774" s="1"/>
      <c r="D774" s="1"/>
      <c r="E774" s="1"/>
      <c r="F774" s="6"/>
      <c r="G774" s="1"/>
    </row>
    <row r="775" spans="1:7" x14ac:dyDescent="0.25">
      <c r="A775" s="1"/>
      <c r="B775" s="1"/>
      <c r="C775" s="1"/>
      <c r="D775" s="1"/>
      <c r="E775" s="1"/>
      <c r="F775" s="6"/>
      <c r="G775" s="1"/>
    </row>
    <row r="776" spans="1:7" x14ac:dyDescent="0.25">
      <c r="A776" s="1"/>
      <c r="B776" s="1"/>
      <c r="C776" s="1"/>
      <c r="D776" s="1"/>
      <c r="E776" s="1"/>
      <c r="F776" s="6"/>
      <c r="G776" s="1"/>
    </row>
    <row r="777" spans="1:7" x14ac:dyDescent="0.25">
      <c r="A777" s="1"/>
      <c r="B777" s="1"/>
      <c r="C777" s="1"/>
      <c r="D777" s="1"/>
      <c r="E777" s="1"/>
      <c r="F777" s="6"/>
      <c r="G777" s="1"/>
    </row>
    <row r="778" spans="1:7" x14ac:dyDescent="0.25">
      <c r="A778" s="1"/>
    </row>
    <row r="779" spans="1:7" x14ac:dyDescent="0.25">
      <c r="B779" s="1"/>
      <c r="C779" s="1"/>
      <c r="D779" s="1"/>
      <c r="E779" s="1"/>
      <c r="G779" s="1"/>
    </row>
    <row r="780" spans="1:7" x14ac:dyDescent="0.25">
      <c r="A780" s="1"/>
    </row>
    <row r="781" spans="1:7" ht="24" customHeight="1" x14ac:dyDescent="0.25"/>
    <row r="783" spans="1:7" x14ac:dyDescent="0.25">
      <c r="B783" s="1"/>
      <c r="C783" s="1"/>
      <c r="D783" s="1"/>
      <c r="E783" s="1"/>
      <c r="G783" s="1"/>
    </row>
    <row r="784" spans="1:7" x14ac:dyDescent="0.25">
      <c r="A784" s="1"/>
    </row>
    <row r="785" spans="1:7" x14ac:dyDescent="0.25">
      <c r="B785" s="1"/>
      <c r="C785" s="1"/>
      <c r="D785" s="1"/>
      <c r="E785" s="1"/>
      <c r="G785" s="1"/>
    </row>
    <row r="786" spans="1:7" x14ac:dyDescent="0.25">
      <c r="A786" s="1"/>
      <c r="B786" s="1"/>
      <c r="C786" s="1"/>
      <c r="D786" s="1"/>
      <c r="E786" s="1"/>
      <c r="F786" s="6"/>
      <c r="G786" s="1"/>
    </row>
    <row r="787" spans="1:7" x14ac:dyDescent="0.25">
      <c r="A787" s="1"/>
      <c r="B787" s="1"/>
      <c r="C787" s="1"/>
      <c r="D787" s="1"/>
      <c r="E787" s="1"/>
      <c r="G787" s="1"/>
    </row>
    <row r="788" spans="1:7" x14ac:dyDescent="0.25">
      <c r="A788" s="1"/>
      <c r="B788" s="1"/>
      <c r="C788" s="1"/>
      <c r="D788" s="1"/>
      <c r="E788" s="1"/>
      <c r="G788" s="1"/>
    </row>
    <row r="789" spans="1:7" x14ac:dyDescent="0.25">
      <c r="A789" s="1"/>
    </row>
    <row r="790" spans="1:7" x14ac:dyDescent="0.25">
      <c r="B790" s="1"/>
      <c r="C790" s="1"/>
      <c r="D790" s="1"/>
      <c r="E790" s="1"/>
      <c r="F790" s="6"/>
      <c r="G790" s="1"/>
    </row>
    <row r="791" spans="1:7" x14ac:dyDescent="0.25">
      <c r="A791" s="1"/>
      <c r="B791" s="1"/>
      <c r="C791" s="1"/>
      <c r="D791" s="1"/>
      <c r="E791" s="1"/>
      <c r="G791" s="1"/>
    </row>
    <row r="792" spans="1:7" ht="18.75" customHeight="1" x14ac:dyDescent="0.25">
      <c r="A792" s="1"/>
      <c r="B792" s="1"/>
      <c r="C792" s="1"/>
      <c r="D792" s="1"/>
      <c r="E792" s="1"/>
      <c r="F792" s="6"/>
      <c r="G792" s="1"/>
    </row>
    <row r="793" spans="1:7" ht="18.75" customHeight="1" x14ac:dyDescent="0.25">
      <c r="A793" s="1"/>
    </row>
    <row r="794" spans="1:7" ht="15.75" customHeight="1" x14ac:dyDescent="0.25">
      <c r="B794" s="1"/>
      <c r="C794" s="1"/>
      <c r="D794" s="1"/>
      <c r="E794" s="1"/>
      <c r="F794" s="6"/>
      <c r="G794" s="1"/>
    </row>
    <row r="795" spans="1:7" ht="24" customHeight="1" x14ac:dyDescent="0.25">
      <c r="A795" s="1"/>
      <c r="B795" s="1"/>
      <c r="C795" s="1"/>
      <c r="D795" s="1"/>
      <c r="E795" s="1"/>
      <c r="F795" s="6"/>
      <c r="G795" s="1"/>
    </row>
    <row r="796" spans="1:7" ht="18" customHeight="1" x14ac:dyDescent="0.25">
      <c r="A796" s="1"/>
      <c r="B796" s="1"/>
      <c r="C796" s="1"/>
      <c r="D796" s="1"/>
      <c r="E796" s="1"/>
      <c r="G796" s="1"/>
    </row>
    <row r="797" spans="1:7" x14ac:dyDescent="0.25">
      <c r="A797" s="1"/>
    </row>
    <row r="798" spans="1:7" x14ac:dyDescent="0.25">
      <c r="B798" s="1"/>
      <c r="C798" s="1"/>
      <c r="D798" s="1"/>
      <c r="E798" s="1"/>
      <c r="F798" s="6"/>
      <c r="G798" s="1"/>
    </row>
    <row r="799" spans="1:7" x14ac:dyDescent="0.25">
      <c r="A799" s="1"/>
      <c r="B799" s="1"/>
      <c r="C799" s="1"/>
      <c r="D799" s="1"/>
      <c r="E799" s="1"/>
      <c r="G799" s="1"/>
    </row>
    <row r="800" spans="1:7" x14ac:dyDescent="0.25">
      <c r="A800" s="1"/>
    </row>
    <row r="801" spans="1:7" x14ac:dyDescent="0.25">
      <c r="B801" s="1"/>
      <c r="C801" s="1"/>
      <c r="D801" s="1"/>
      <c r="E801" s="1"/>
      <c r="F801" s="6"/>
      <c r="G801" s="1"/>
    </row>
    <row r="802" spans="1:7" x14ac:dyDescent="0.25">
      <c r="A802" s="1"/>
      <c r="B802" s="1"/>
      <c r="C802" s="1"/>
      <c r="D802" s="1"/>
      <c r="E802" s="1"/>
      <c r="F802" s="6"/>
      <c r="G802" s="1"/>
    </row>
    <row r="803" spans="1:7" x14ac:dyDescent="0.25">
      <c r="A803" s="1"/>
      <c r="B803" s="1"/>
      <c r="C803" s="1"/>
      <c r="D803" s="1"/>
      <c r="E803" s="1"/>
      <c r="F803" s="6"/>
      <c r="G803" s="1"/>
    </row>
    <row r="804" spans="1:7" x14ac:dyDescent="0.25">
      <c r="A804" s="1"/>
      <c r="B804" s="1"/>
      <c r="C804" s="1"/>
      <c r="D804" s="1"/>
      <c r="E804" s="1"/>
      <c r="G804" s="1"/>
    </row>
    <row r="805" spans="1:7" ht="48.75" customHeight="1" x14ac:dyDescent="0.25">
      <c r="A805" s="1"/>
    </row>
    <row r="806" spans="1:7" x14ac:dyDescent="0.25">
      <c r="B806" s="1"/>
      <c r="C806" s="1"/>
      <c r="D806" s="1"/>
      <c r="E806" s="1"/>
      <c r="F806" s="6"/>
      <c r="G806" s="1"/>
    </row>
    <row r="807" spans="1:7" x14ac:dyDescent="0.25">
      <c r="A807" s="1"/>
    </row>
    <row r="809" spans="1:7" ht="38.25" customHeight="1" x14ac:dyDescent="0.25">
      <c r="B809" s="1"/>
      <c r="C809" s="1"/>
      <c r="D809" s="1"/>
      <c r="E809" s="1"/>
      <c r="G809" s="1"/>
    </row>
    <row r="810" spans="1:7" x14ac:dyDescent="0.25">
      <c r="A810" s="1"/>
    </row>
    <row r="811" spans="1:7" ht="48" customHeight="1" x14ac:dyDescent="0.25">
      <c r="B811" s="1"/>
      <c r="C811" s="1"/>
      <c r="D811" s="1"/>
      <c r="E811" s="1"/>
      <c r="F811" s="6"/>
      <c r="G811" s="1"/>
    </row>
    <row r="812" spans="1:7" x14ac:dyDescent="0.25">
      <c r="A812" s="1"/>
      <c r="B812" s="1"/>
      <c r="C812" s="1"/>
      <c r="D812" s="1"/>
      <c r="E812" s="1"/>
      <c r="G812" s="1"/>
    </row>
    <row r="813" spans="1:7" ht="51" customHeight="1" x14ac:dyDescent="0.25">
      <c r="A813" s="1"/>
      <c r="B813" s="1"/>
      <c r="C813" s="1"/>
      <c r="D813" s="1"/>
      <c r="E813" s="1"/>
      <c r="F813" s="6"/>
      <c r="G813" s="1"/>
    </row>
    <row r="814" spans="1:7" ht="32.25" customHeight="1" x14ac:dyDescent="0.25">
      <c r="A814" s="1"/>
    </row>
    <row r="816" spans="1:7" x14ac:dyDescent="0.25">
      <c r="B816" s="1"/>
      <c r="C816" s="1"/>
      <c r="D816" s="1"/>
      <c r="E816" s="1"/>
      <c r="F816" s="6"/>
      <c r="G816" s="1"/>
    </row>
    <row r="817" spans="1:7" ht="48" customHeight="1" x14ac:dyDescent="0.25">
      <c r="A817" s="1"/>
    </row>
    <row r="818" spans="1:7" x14ac:dyDescent="0.25">
      <c r="B818" s="1"/>
      <c r="C818" s="1"/>
      <c r="D818" s="1"/>
      <c r="E818" s="1"/>
      <c r="F818" s="6"/>
      <c r="G818" s="1"/>
    </row>
    <row r="819" spans="1:7" x14ac:dyDescent="0.25">
      <c r="A819" s="1"/>
      <c r="B819" s="1"/>
      <c r="C819" s="1"/>
      <c r="D819" s="1"/>
      <c r="E819" s="1"/>
      <c r="F819" s="6"/>
      <c r="G819" s="1"/>
    </row>
    <row r="820" spans="1:7" ht="18" customHeight="1" x14ac:dyDescent="0.25">
      <c r="A820" s="1"/>
    </row>
    <row r="821" spans="1:7" ht="50.25" customHeight="1" x14ac:dyDescent="0.25"/>
    <row r="822" spans="1:7" ht="47.25" customHeight="1" x14ac:dyDescent="0.25"/>
    <row r="824" spans="1:7" x14ac:dyDescent="0.25">
      <c r="B824" s="1"/>
      <c r="C824" s="1"/>
      <c r="D824" s="1"/>
      <c r="E824" s="1"/>
      <c r="G824" s="1"/>
    </row>
    <row r="825" spans="1:7" ht="51.75" customHeight="1" x14ac:dyDescent="0.25">
      <c r="A825" s="1"/>
    </row>
    <row r="826" spans="1:7" x14ac:dyDescent="0.25">
      <c r="B826" s="1"/>
      <c r="C826" s="1"/>
      <c r="D826" s="1"/>
      <c r="E826" s="1"/>
      <c r="G826" s="1"/>
    </row>
    <row r="827" spans="1:7" x14ac:dyDescent="0.25">
      <c r="A827" s="1"/>
    </row>
    <row r="828" spans="1:7" x14ac:dyDescent="0.25">
      <c r="B828" s="1"/>
      <c r="C828" s="1"/>
      <c r="D828" s="1"/>
      <c r="E828" s="1"/>
      <c r="G828" s="1"/>
    </row>
    <row r="829" spans="1:7" x14ac:dyDescent="0.25">
      <c r="A829" s="1"/>
    </row>
    <row r="830" spans="1:7" ht="50.25" customHeight="1" x14ac:dyDescent="0.25">
      <c r="B830" s="1"/>
      <c r="C830" s="1"/>
      <c r="D830" s="1"/>
      <c r="E830" s="1"/>
      <c r="G830" s="1"/>
    </row>
    <row r="831" spans="1:7" x14ac:dyDescent="0.25">
      <c r="A831" s="1"/>
      <c r="B831" s="1"/>
      <c r="C831" s="1"/>
      <c r="D831" s="1"/>
      <c r="E831" s="1"/>
      <c r="F831" s="6"/>
      <c r="G831" s="1"/>
    </row>
    <row r="832" spans="1:7" ht="32.25" customHeight="1" x14ac:dyDescent="0.25">
      <c r="A832" s="1"/>
    </row>
    <row r="833" spans="1:7" x14ac:dyDescent="0.25">
      <c r="B833" s="1"/>
      <c r="C833" s="1"/>
      <c r="D833" s="1"/>
      <c r="E833" s="1"/>
      <c r="F833" s="6"/>
      <c r="G833" s="1"/>
    </row>
    <row r="834" spans="1:7" x14ac:dyDescent="0.25">
      <c r="A834" s="1"/>
      <c r="B834" s="1"/>
      <c r="C834" s="1"/>
      <c r="D834" s="1"/>
      <c r="E834" s="1"/>
      <c r="G834" s="1"/>
    </row>
    <row r="835" spans="1:7" ht="53.25" customHeight="1" x14ac:dyDescent="0.25">
      <c r="A835" s="1"/>
      <c r="B835" s="1"/>
      <c r="C835" s="1"/>
      <c r="D835" s="1"/>
      <c r="E835" s="1"/>
      <c r="F835" s="6"/>
      <c r="G835" s="1"/>
    </row>
    <row r="836" spans="1:7" x14ac:dyDescent="0.25">
      <c r="A836" s="1"/>
    </row>
    <row r="837" spans="1:7" ht="66" customHeight="1" x14ac:dyDescent="0.25">
      <c r="B837" s="1"/>
      <c r="C837" s="1"/>
      <c r="D837" s="1"/>
      <c r="E837" s="1"/>
      <c r="F837" s="6"/>
      <c r="G837" s="1"/>
    </row>
    <row r="838" spans="1:7" ht="51" customHeight="1" x14ac:dyDescent="0.25">
      <c r="A838" s="1"/>
      <c r="B838" s="1"/>
      <c r="C838" s="1"/>
      <c r="D838" s="1"/>
      <c r="E838" s="1"/>
      <c r="F838" s="6"/>
      <c r="G838" s="1"/>
    </row>
    <row r="839" spans="1:7" x14ac:dyDescent="0.25">
      <c r="A839" s="1"/>
    </row>
    <row r="840" spans="1:7" x14ac:dyDescent="0.25">
      <c r="B840" s="1"/>
      <c r="C840" s="1"/>
      <c r="D840" s="1"/>
      <c r="E840" s="1"/>
      <c r="F840" s="6"/>
      <c r="G840" s="1"/>
    </row>
    <row r="841" spans="1:7" x14ac:dyDescent="0.25">
      <c r="A841" s="1"/>
      <c r="B841" s="1"/>
      <c r="C841" s="1"/>
      <c r="D841" s="1"/>
      <c r="E841" s="1"/>
      <c r="F841" s="6"/>
      <c r="G841" s="1"/>
    </row>
    <row r="842" spans="1:7" x14ac:dyDescent="0.25">
      <c r="A842" s="1"/>
    </row>
    <row r="848" spans="1:7" x14ac:dyDescent="0.25">
      <c r="B848" s="1"/>
      <c r="C848" s="1"/>
      <c r="D848" s="1"/>
      <c r="E848" s="1"/>
      <c r="F848" s="6"/>
      <c r="G848" s="1"/>
    </row>
    <row r="849" spans="1:7" x14ac:dyDescent="0.25">
      <c r="A849" s="1"/>
    </row>
    <row r="850" spans="1:7" ht="115.5" customHeight="1" x14ac:dyDescent="0.25">
      <c r="B850" s="1"/>
      <c r="C850" s="1"/>
      <c r="D850" s="1"/>
      <c r="E850" s="1"/>
      <c r="G850" s="1"/>
    </row>
    <row r="851" spans="1:7" x14ac:dyDescent="0.25">
      <c r="A851" s="1"/>
      <c r="B851" s="1"/>
      <c r="C851" s="1"/>
      <c r="D851" s="1"/>
      <c r="E851" s="1"/>
      <c r="G851" s="1"/>
    </row>
    <row r="852" spans="1:7" ht="131.25" customHeight="1" x14ac:dyDescent="0.25">
      <c r="A852" s="1"/>
      <c r="B852" s="1"/>
      <c r="C852" s="1"/>
      <c r="D852" s="1"/>
      <c r="E852" s="1"/>
      <c r="G852" s="1"/>
    </row>
    <row r="853" spans="1:7" x14ac:dyDescent="0.25">
      <c r="A853" s="1"/>
      <c r="B853" s="1"/>
      <c r="C853" s="1"/>
      <c r="D853" s="1"/>
      <c r="E853" s="1"/>
      <c r="G853" s="1"/>
    </row>
    <row r="854" spans="1:7" ht="38.25" customHeight="1" x14ac:dyDescent="0.25">
      <c r="A854" s="1"/>
    </row>
    <row r="856" spans="1:7" ht="78" customHeight="1" x14ac:dyDescent="0.25"/>
    <row r="857" spans="1:7" ht="22.5" customHeight="1" x14ac:dyDescent="0.25">
      <c r="B857" s="1"/>
      <c r="C857" s="1"/>
      <c r="D857" s="1"/>
      <c r="E857" s="1"/>
      <c r="F857" s="6"/>
      <c r="G857" s="1"/>
    </row>
    <row r="858" spans="1:7" x14ac:dyDescent="0.25">
      <c r="A858" s="1"/>
      <c r="B858" s="1"/>
      <c r="C858" s="1"/>
      <c r="D858" s="1"/>
      <c r="E858" s="1"/>
      <c r="F858" s="6"/>
      <c r="G858" s="1"/>
    </row>
    <row r="859" spans="1:7" ht="24" customHeight="1" x14ac:dyDescent="0.25">
      <c r="A859" s="1"/>
      <c r="B859" s="1"/>
      <c r="C859" s="1"/>
      <c r="D859" s="1"/>
      <c r="E859" s="1"/>
      <c r="F859" s="6"/>
      <c r="G859" s="1"/>
    </row>
    <row r="860" spans="1:7" ht="66" customHeight="1" x14ac:dyDescent="0.25">
      <c r="A860" s="1"/>
      <c r="B860" s="1"/>
      <c r="C860" s="1"/>
      <c r="D860" s="1"/>
      <c r="E860" s="1"/>
      <c r="F860" s="6"/>
      <c r="G860" s="1"/>
    </row>
    <row r="861" spans="1:7" x14ac:dyDescent="0.25">
      <c r="A861" s="1"/>
    </row>
    <row r="864" spans="1:7" x14ac:dyDescent="0.25">
      <c r="B864" s="1"/>
      <c r="C864" s="1"/>
      <c r="D864" s="1"/>
      <c r="E864" s="1"/>
      <c r="F864" s="6"/>
      <c r="G864" s="1"/>
    </row>
    <row r="865" spans="1:7" x14ac:dyDescent="0.25">
      <c r="A865" s="1"/>
      <c r="B865" s="1"/>
      <c r="C865" s="1"/>
      <c r="D865" s="1"/>
      <c r="E865" s="1"/>
      <c r="F865" s="6"/>
      <c r="G865" s="1"/>
    </row>
    <row r="866" spans="1:7" x14ac:dyDescent="0.25">
      <c r="A866" s="1"/>
    </row>
    <row r="867" spans="1:7" ht="18" customHeight="1" x14ac:dyDescent="0.25"/>
    <row r="868" spans="1:7" x14ac:dyDescent="0.25">
      <c r="B868" s="1"/>
      <c r="C868" s="1"/>
      <c r="D868" s="1"/>
      <c r="E868" s="1"/>
      <c r="G868" s="1"/>
    </row>
    <row r="869" spans="1:7" x14ac:dyDescent="0.25">
      <c r="A869" s="1"/>
    </row>
    <row r="875" spans="1:7" x14ac:dyDescent="0.25">
      <c r="B875" s="1"/>
      <c r="C875" s="1"/>
      <c r="D875" s="1"/>
      <c r="E875" s="1"/>
      <c r="F875" s="6"/>
      <c r="G875" s="1"/>
    </row>
    <row r="876" spans="1:7" ht="22.5" customHeight="1" x14ac:dyDescent="0.25">
      <c r="A876" s="1"/>
    </row>
    <row r="877" spans="1:7" ht="48" customHeight="1" x14ac:dyDescent="0.25"/>
    <row r="878" spans="1:7" ht="21" customHeight="1" x14ac:dyDescent="0.25">
      <c r="B878" s="1"/>
      <c r="C878" s="1"/>
      <c r="D878" s="1"/>
      <c r="E878" s="1"/>
      <c r="G878" s="1"/>
    </row>
    <row r="879" spans="1:7" ht="51" customHeight="1" x14ac:dyDescent="0.25">
      <c r="A879" s="1"/>
    </row>
    <row r="882" spans="1:7" x14ac:dyDescent="0.25">
      <c r="B882" s="1"/>
      <c r="C882" s="1"/>
      <c r="D882" s="1"/>
      <c r="E882" s="1"/>
      <c r="G882" s="1"/>
    </row>
    <row r="883" spans="1:7" ht="28.5" customHeight="1" x14ac:dyDescent="0.25">
      <c r="A883" s="1"/>
    </row>
    <row r="884" spans="1:7" ht="23.25" customHeight="1" x14ac:dyDescent="0.25"/>
    <row r="885" spans="1:7" x14ac:dyDescent="0.25">
      <c r="B885" s="1"/>
      <c r="C885" s="1"/>
      <c r="D885" s="1"/>
      <c r="E885" s="1"/>
      <c r="F885" s="6"/>
      <c r="G885" s="1"/>
    </row>
    <row r="886" spans="1:7" x14ac:dyDescent="0.25">
      <c r="A886" s="1"/>
      <c r="B886" s="1"/>
      <c r="C886" s="1"/>
      <c r="D886" s="1"/>
      <c r="E886" s="1"/>
      <c r="G886" s="1"/>
    </row>
    <row r="887" spans="1:7" x14ac:dyDescent="0.25">
      <c r="A887" s="1"/>
    </row>
    <row r="889" spans="1:7" x14ac:dyDescent="0.25">
      <c r="B889" s="1"/>
      <c r="C889" s="1"/>
      <c r="D889" s="1"/>
      <c r="E889" s="1"/>
      <c r="F889" s="6"/>
      <c r="G889" s="1"/>
    </row>
    <row r="890" spans="1:7" x14ac:dyDescent="0.25">
      <c r="A890" s="1"/>
    </row>
    <row r="891" spans="1:7" x14ac:dyDescent="0.25">
      <c r="B891" s="1"/>
      <c r="C891" s="1"/>
      <c r="D891" s="1"/>
      <c r="E891" s="1"/>
      <c r="G891" s="1"/>
    </row>
    <row r="892" spans="1:7" x14ac:dyDescent="0.25">
      <c r="A892" s="1"/>
    </row>
    <row r="893" spans="1:7" x14ac:dyDescent="0.25">
      <c r="B893" s="1"/>
      <c r="C893" s="1"/>
      <c r="D893" s="1"/>
      <c r="E893" s="1"/>
      <c r="F893" s="6"/>
      <c r="G893" s="1"/>
    </row>
    <row r="894" spans="1:7" ht="27" customHeight="1" x14ac:dyDescent="0.25">
      <c r="A894" s="1"/>
    </row>
    <row r="896" spans="1:7" x14ac:dyDescent="0.25">
      <c r="B896" s="1"/>
      <c r="C896" s="1"/>
      <c r="D896" s="1"/>
      <c r="E896" s="1"/>
      <c r="G896" s="1"/>
    </row>
    <row r="897" spans="1:7" x14ac:dyDescent="0.25">
      <c r="A897" s="1"/>
    </row>
    <row r="898" spans="1:7" x14ac:dyDescent="0.25">
      <c r="B898" s="1"/>
      <c r="C898" s="1"/>
      <c r="D898" s="1"/>
      <c r="E898" s="1"/>
      <c r="F898" s="6"/>
      <c r="G898" s="1"/>
    </row>
    <row r="899" spans="1:7" x14ac:dyDescent="0.25">
      <c r="A899" s="1"/>
    </row>
    <row r="901" spans="1:7" x14ac:dyDescent="0.25">
      <c r="B901" s="1"/>
      <c r="C901" s="1"/>
      <c r="D901" s="1"/>
      <c r="E901" s="1"/>
      <c r="G901" s="1"/>
    </row>
    <row r="902" spans="1:7" x14ac:dyDescent="0.25">
      <c r="A902" s="1"/>
    </row>
    <row r="903" spans="1:7" x14ac:dyDescent="0.25">
      <c r="B903" s="1"/>
      <c r="C903" s="1"/>
      <c r="D903" s="1"/>
      <c r="E903" s="1"/>
      <c r="F903" s="6"/>
      <c r="G903" s="1"/>
    </row>
    <row r="904" spans="1:7" ht="53.25" customHeight="1" x14ac:dyDescent="0.25">
      <c r="A904" s="1"/>
      <c r="B904" s="1"/>
      <c r="C904" s="1"/>
      <c r="D904" s="1"/>
      <c r="E904" s="1"/>
      <c r="G904" s="1"/>
    </row>
    <row r="905" spans="1:7" x14ac:dyDescent="0.25">
      <c r="A905" s="1"/>
    </row>
    <row r="906" spans="1:7" x14ac:dyDescent="0.25">
      <c r="B906" s="1"/>
      <c r="C906" s="1"/>
      <c r="D906" s="1"/>
      <c r="E906" s="1"/>
      <c r="G906" s="1"/>
    </row>
    <row r="907" spans="1:7" x14ac:dyDescent="0.25">
      <c r="A907" s="1"/>
    </row>
    <row r="908" spans="1:7" ht="48" customHeight="1" x14ac:dyDescent="0.25">
      <c r="B908" s="1"/>
      <c r="C908" s="1"/>
      <c r="D908" s="1"/>
      <c r="E908" s="1"/>
      <c r="F908" s="6"/>
      <c r="G908" s="1"/>
    </row>
    <row r="909" spans="1:7" x14ac:dyDescent="0.25">
      <c r="A909" s="1"/>
      <c r="B909" s="1"/>
      <c r="C909" s="1"/>
      <c r="D909" s="1"/>
      <c r="E909" s="1"/>
      <c r="G909" s="1"/>
    </row>
    <row r="910" spans="1:7" x14ac:dyDescent="0.25">
      <c r="A910" s="1"/>
      <c r="B910" s="1"/>
      <c r="C910" s="1"/>
      <c r="D910" s="1"/>
      <c r="E910" s="1"/>
      <c r="G910" s="1"/>
    </row>
    <row r="911" spans="1:7" x14ac:dyDescent="0.25">
      <c r="A911" s="1"/>
      <c r="B911" s="1"/>
      <c r="C911" s="1"/>
      <c r="D911" s="1"/>
      <c r="E911" s="1"/>
      <c r="F911" s="6"/>
      <c r="G911" s="1"/>
    </row>
    <row r="912" spans="1:7" ht="19.5" customHeight="1" x14ac:dyDescent="0.25">
      <c r="A912" s="1"/>
    </row>
    <row r="913" spans="1:7" x14ac:dyDescent="0.25">
      <c r="B913" s="1"/>
      <c r="C913" s="1"/>
      <c r="D913" s="1"/>
      <c r="E913" s="1"/>
      <c r="F913" s="6"/>
      <c r="G913" s="1"/>
    </row>
    <row r="914" spans="1:7" x14ac:dyDescent="0.25">
      <c r="A914" s="1"/>
    </row>
    <row r="916" spans="1:7" x14ac:dyDescent="0.25">
      <c r="B916" s="1"/>
      <c r="C916" s="1"/>
      <c r="D916" s="1"/>
      <c r="E916" s="1"/>
      <c r="F916" s="6"/>
      <c r="G916" s="1"/>
    </row>
    <row r="917" spans="1:7" ht="50.25" customHeight="1" x14ac:dyDescent="0.25">
      <c r="A917" s="1"/>
      <c r="B917" s="1"/>
      <c r="C917" s="1"/>
      <c r="D917" s="1"/>
      <c r="E917" s="1"/>
      <c r="F917" s="6"/>
      <c r="G917" s="1"/>
    </row>
    <row r="918" spans="1:7" x14ac:dyDescent="0.25">
      <c r="A918" s="1"/>
      <c r="B918" s="1"/>
      <c r="C918" s="1"/>
      <c r="D918" s="1"/>
      <c r="E918" s="1"/>
      <c r="G918" s="1"/>
    </row>
    <row r="919" spans="1:7" x14ac:dyDescent="0.25">
      <c r="A919" s="1"/>
    </row>
    <row r="922" spans="1:7" ht="48.75" customHeight="1" x14ac:dyDescent="0.25">
      <c r="B922" s="1"/>
      <c r="C922" s="1"/>
      <c r="D922" s="1"/>
      <c r="E922" s="1"/>
      <c r="G922" s="1"/>
    </row>
    <row r="923" spans="1:7" x14ac:dyDescent="0.25">
      <c r="A923" s="1"/>
    </row>
    <row r="925" spans="1:7" x14ac:dyDescent="0.25">
      <c r="B925" s="1"/>
      <c r="C925" s="1"/>
      <c r="D925" s="1"/>
      <c r="E925" s="1"/>
      <c r="F925" s="6"/>
      <c r="G925" s="1"/>
    </row>
    <row r="926" spans="1:7" x14ac:dyDescent="0.25">
      <c r="A926" s="1"/>
    </row>
    <row r="927" spans="1:7" ht="54.75" customHeight="1" x14ac:dyDescent="0.25"/>
    <row r="929" spans="1:7" x14ac:dyDescent="0.25">
      <c r="B929" s="1"/>
      <c r="C929" s="1"/>
      <c r="D929" s="1"/>
      <c r="E929" s="1"/>
      <c r="F929" s="6"/>
      <c r="G929" s="1"/>
    </row>
    <row r="930" spans="1:7" ht="36.75" customHeight="1" x14ac:dyDescent="0.25">
      <c r="A930" s="1"/>
      <c r="B930" s="1"/>
      <c r="C930" s="1"/>
      <c r="D930" s="1"/>
      <c r="E930" s="1"/>
      <c r="G930" s="1"/>
    </row>
    <row r="931" spans="1:7" x14ac:dyDescent="0.25">
      <c r="A931" s="1"/>
    </row>
    <row r="932" spans="1:7" ht="49.5" customHeight="1" x14ac:dyDescent="0.25">
      <c r="B932" s="1"/>
      <c r="C932" s="1"/>
      <c r="D932" s="1"/>
      <c r="E932" s="1"/>
      <c r="G932" s="1"/>
    </row>
    <row r="933" spans="1:7" x14ac:dyDescent="0.25">
      <c r="A933" s="1"/>
      <c r="B933" s="1"/>
      <c r="C933" s="1"/>
      <c r="D933" s="1"/>
      <c r="E933" s="1"/>
      <c r="G933" s="1"/>
    </row>
    <row r="934" spans="1:7" x14ac:dyDescent="0.25">
      <c r="A934" s="1"/>
      <c r="B934" s="1"/>
      <c r="C934" s="1"/>
      <c r="D934" s="1"/>
      <c r="E934" s="1"/>
      <c r="G934" s="1"/>
    </row>
    <row r="935" spans="1:7" ht="32.25" customHeight="1" x14ac:dyDescent="0.25">
      <c r="A935" s="1"/>
      <c r="B935" s="1"/>
      <c r="C935" s="1"/>
      <c r="D935" s="1"/>
      <c r="E935" s="1"/>
      <c r="G935" s="1"/>
    </row>
    <row r="936" spans="1:7" ht="51" customHeight="1" x14ac:dyDescent="0.25">
      <c r="A936" s="1"/>
    </row>
    <row r="937" spans="1:7" x14ac:dyDescent="0.25">
      <c r="B937" s="1"/>
      <c r="C937" s="1"/>
      <c r="D937" s="1"/>
      <c r="E937" s="1"/>
      <c r="F937" s="6"/>
      <c r="G937" s="1"/>
    </row>
    <row r="938" spans="1:7" x14ac:dyDescent="0.25">
      <c r="A938" s="1"/>
    </row>
    <row r="939" spans="1:7" x14ac:dyDescent="0.25">
      <c r="B939" s="1"/>
      <c r="C939" s="1"/>
      <c r="D939" s="1"/>
      <c r="E939" s="1"/>
      <c r="F939" s="6"/>
      <c r="G939" s="1"/>
    </row>
    <row r="940" spans="1:7" x14ac:dyDescent="0.25">
      <c r="A940" s="1"/>
      <c r="B940" s="1"/>
      <c r="C940" s="1"/>
      <c r="D940" s="1"/>
      <c r="E940" s="1"/>
      <c r="F940" s="6"/>
      <c r="G940" s="1"/>
    </row>
    <row r="941" spans="1:7" x14ac:dyDescent="0.25">
      <c r="A941" s="1"/>
      <c r="B941" s="1"/>
      <c r="C941" s="1"/>
      <c r="D941" s="1"/>
      <c r="E941" s="1"/>
      <c r="F941" s="6"/>
      <c r="G941" s="1"/>
    </row>
    <row r="942" spans="1:7" x14ac:dyDescent="0.25">
      <c r="A942" s="1"/>
      <c r="B942" s="1"/>
      <c r="C942" s="1"/>
      <c r="D942" s="1"/>
      <c r="E942" s="1"/>
      <c r="F942" s="6"/>
      <c r="G942" s="1"/>
    </row>
    <row r="943" spans="1:7" x14ac:dyDescent="0.25">
      <c r="A943" s="1"/>
    </row>
    <row r="944" spans="1:7" ht="50.25" customHeight="1" x14ac:dyDescent="0.25">
      <c r="B944" s="1"/>
      <c r="C944" s="1"/>
      <c r="D944" s="1"/>
      <c r="E944" s="1"/>
      <c r="F944" s="6"/>
      <c r="G944" s="1"/>
    </row>
    <row r="945" spans="1:7" x14ac:dyDescent="0.25">
      <c r="A945" s="1"/>
    </row>
    <row r="946" spans="1:7" x14ac:dyDescent="0.25">
      <c r="B946" s="1"/>
      <c r="C946" s="1"/>
      <c r="D946" s="1"/>
      <c r="E946" s="1"/>
      <c r="F946" s="6"/>
      <c r="G946" s="1"/>
    </row>
    <row r="947" spans="1:7" x14ac:dyDescent="0.25">
      <c r="A947" s="1"/>
      <c r="B947" s="1"/>
      <c r="C947" s="1"/>
      <c r="D947" s="1"/>
      <c r="E947" s="1"/>
      <c r="F947" s="6"/>
      <c r="G947" s="1"/>
    </row>
    <row r="948" spans="1:7" ht="36" customHeight="1" x14ac:dyDescent="0.25">
      <c r="A948" s="1"/>
      <c r="B948" s="1"/>
      <c r="C948" s="1"/>
      <c r="D948" s="1"/>
      <c r="E948" s="1"/>
      <c r="G948" s="1"/>
    </row>
    <row r="949" spans="1:7" x14ac:dyDescent="0.25">
      <c r="A949" s="1"/>
      <c r="B949" s="1"/>
      <c r="C949" s="1"/>
      <c r="D949" s="1"/>
      <c r="E949" s="1"/>
      <c r="F949" s="6"/>
      <c r="G949" s="1"/>
    </row>
    <row r="950" spans="1:7" x14ac:dyDescent="0.25">
      <c r="A950" s="1"/>
      <c r="B950" s="1"/>
      <c r="C950" s="1"/>
      <c r="D950" s="1"/>
      <c r="E950" s="1"/>
      <c r="G950" s="1"/>
    </row>
    <row r="951" spans="1:7" x14ac:dyDescent="0.25">
      <c r="A951" s="1"/>
    </row>
    <row r="953" spans="1:7" x14ac:dyDescent="0.25">
      <c r="B953" s="1"/>
      <c r="C953" s="1"/>
      <c r="D953" s="1"/>
      <c r="E953" s="1"/>
      <c r="G953" s="1"/>
    </row>
    <row r="954" spans="1:7" x14ac:dyDescent="0.25">
      <c r="A954" s="1"/>
      <c r="B954" s="1"/>
      <c r="C954" s="1"/>
      <c r="D954" s="1"/>
      <c r="E954" s="1"/>
      <c r="G954" s="1"/>
    </row>
    <row r="955" spans="1:7" x14ac:dyDescent="0.25">
      <c r="A955" s="1"/>
      <c r="B955" s="1"/>
      <c r="C955" s="1"/>
      <c r="D955" s="1"/>
      <c r="E955" s="1"/>
      <c r="F955" s="6"/>
      <c r="G955" s="1"/>
    </row>
    <row r="956" spans="1:7" ht="24" customHeight="1" x14ac:dyDescent="0.25">
      <c r="A956" s="1"/>
      <c r="B956" s="1"/>
      <c r="C956" s="1"/>
      <c r="D956" s="1"/>
      <c r="E956" s="1"/>
      <c r="G956" s="1"/>
    </row>
    <row r="957" spans="1:7" x14ac:dyDescent="0.25">
      <c r="A957" s="1"/>
      <c r="B957" s="1"/>
      <c r="C957" s="1"/>
      <c r="D957" s="1"/>
      <c r="E957" s="1"/>
      <c r="F957" s="6"/>
      <c r="G957" s="1"/>
    </row>
    <row r="958" spans="1:7" ht="113.25" customHeight="1" x14ac:dyDescent="0.25">
      <c r="A958" s="1"/>
      <c r="B958" s="1"/>
      <c r="C958" s="1"/>
      <c r="D958" s="1"/>
      <c r="E958" s="1"/>
      <c r="G958" s="1"/>
    </row>
    <row r="959" spans="1:7" ht="27.75" customHeight="1" x14ac:dyDescent="0.25">
      <c r="A959" s="1"/>
    </row>
    <row r="960" spans="1:7" ht="51.75" customHeight="1" x14ac:dyDescent="0.25">
      <c r="B960" s="1"/>
      <c r="C960" s="1"/>
      <c r="D960" s="1"/>
      <c r="E960" s="1"/>
      <c r="F960" s="6"/>
      <c r="G960" s="1"/>
    </row>
    <row r="961" spans="1:7" ht="47.25" customHeight="1" x14ac:dyDescent="0.25">
      <c r="A961" s="1"/>
      <c r="B961" s="1"/>
      <c r="C961" s="1"/>
      <c r="D961" s="1"/>
      <c r="E961" s="1"/>
      <c r="F961" s="6"/>
      <c r="G961" s="1"/>
    </row>
    <row r="962" spans="1:7" x14ac:dyDescent="0.25">
      <c r="A962" s="1"/>
      <c r="B962" s="1"/>
      <c r="C962" s="1"/>
      <c r="D962" s="1"/>
      <c r="E962" s="1"/>
      <c r="F962" s="6"/>
      <c r="G962" s="1"/>
    </row>
    <row r="963" spans="1:7" ht="37.5" customHeight="1" x14ac:dyDescent="0.25">
      <c r="A963" s="1"/>
      <c r="B963" s="1"/>
      <c r="C963" s="1"/>
      <c r="D963" s="1"/>
      <c r="E963" s="1"/>
      <c r="F963" s="6"/>
      <c r="G963" s="1"/>
    </row>
    <row r="964" spans="1:7" x14ac:dyDescent="0.25">
      <c r="A964" s="1"/>
      <c r="B964" s="1"/>
      <c r="C964" s="1"/>
      <c r="D964" s="1"/>
      <c r="E964" s="1"/>
      <c r="F964" s="6"/>
      <c r="G964" s="1"/>
    </row>
    <row r="965" spans="1:7" ht="50.25" customHeight="1" x14ac:dyDescent="0.25">
      <c r="A965" s="1"/>
      <c r="B965" s="1"/>
      <c r="C965" s="1"/>
      <c r="D965" s="1"/>
      <c r="E965" s="1"/>
      <c r="F965" s="6"/>
      <c r="G965" s="1"/>
    </row>
    <row r="966" spans="1:7" ht="48" customHeight="1" x14ac:dyDescent="0.25">
      <c r="A966" s="1"/>
    </row>
    <row r="967" spans="1:7" x14ac:dyDescent="0.25">
      <c r="B967" s="1"/>
      <c r="C967" s="1"/>
      <c r="D967" s="1"/>
      <c r="E967" s="1"/>
      <c r="F967" s="6"/>
      <c r="G967" s="1"/>
    </row>
    <row r="968" spans="1:7" ht="34.5" customHeight="1" x14ac:dyDescent="0.25">
      <c r="A968" s="1"/>
    </row>
    <row r="969" spans="1:7" x14ac:dyDescent="0.25">
      <c r="B969" s="1"/>
      <c r="C969" s="1"/>
      <c r="D969" s="1"/>
      <c r="E969" s="1"/>
      <c r="F969" s="6"/>
      <c r="G969" s="1"/>
    </row>
    <row r="970" spans="1:7" x14ac:dyDescent="0.25">
      <c r="A970" s="1"/>
      <c r="B970" s="1"/>
      <c r="C970" s="1"/>
      <c r="D970" s="1"/>
      <c r="E970" s="1"/>
      <c r="F970" s="6"/>
      <c r="G970" s="1"/>
    </row>
    <row r="971" spans="1:7" x14ac:dyDescent="0.25">
      <c r="A971" s="1"/>
      <c r="B971" s="1"/>
      <c r="C971" s="1"/>
      <c r="D971" s="1"/>
      <c r="E971" s="1"/>
      <c r="G971" s="1"/>
    </row>
    <row r="972" spans="1:7" x14ac:dyDescent="0.25">
      <c r="A972" s="1"/>
      <c r="B972" s="1"/>
      <c r="C972" s="1"/>
      <c r="D972" s="1"/>
      <c r="E972" s="1"/>
      <c r="F972" s="6"/>
      <c r="G972" s="1"/>
    </row>
    <row r="973" spans="1:7" x14ac:dyDescent="0.25">
      <c r="A973" s="1"/>
    </row>
    <row r="974" spans="1:7" ht="53.25" customHeight="1" x14ac:dyDescent="0.25"/>
    <row r="975" spans="1:7" x14ac:dyDescent="0.25">
      <c r="B975" s="1"/>
      <c r="C975" s="1"/>
      <c r="D975" s="1"/>
      <c r="E975" s="1"/>
      <c r="G975" s="1"/>
    </row>
    <row r="976" spans="1:7" ht="36.75" customHeight="1" x14ac:dyDescent="0.25">
      <c r="A976" s="1"/>
    </row>
    <row r="978" spans="1:7" x14ac:dyDescent="0.25">
      <c r="B978" s="1"/>
      <c r="C978" s="1"/>
      <c r="D978" s="1"/>
      <c r="E978" s="1"/>
      <c r="F978" s="6"/>
      <c r="G978" s="1"/>
    </row>
    <row r="979" spans="1:7" ht="53.25" customHeight="1" x14ac:dyDescent="0.25">
      <c r="A979" s="1"/>
    </row>
    <row r="980" spans="1:7" ht="38.25" customHeight="1" x14ac:dyDescent="0.25"/>
    <row r="981" spans="1:7" ht="112.5" customHeight="1" x14ac:dyDescent="0.25"/>
    <row r="982" spans="1:7" ht="24" customHeight="1" x14ac:dyDescent="0.25">
      <c r="B982" s="1"/>
      <c r="C982" s="1"/>
      <c r="D982" s="1"/>
      <c r="E982" s="1"/>
      <c r="F982" s="6"/>
      <c r="G982" s="1"/>
    </row>
    <row r="983" spans="1:7" ht="52.5" customHeight="1" x14ac:dyDescent="0.25">
      <c r="A983" s="1"/>
      <c r="B983" s="1"/>
      <c r="C983" s="1"/>
      <c r="D983" s="1"/>
      <c r="E983" s="1"/>
      <c r="G983" s="1"/>
    </row>
    <row r="984" spans="1:7" ht="51" customHeight="1" x14ac:dyDescent="0.25">
      <c r="A984" s="1"/>
    </row>
    <row r="986" spans="1:7" ht="33" customHeight="1" x14ac:dyDescent="0.25"/>
    <row r="988" spans="1:7" ht="47.25" customHeight="1" x14ac:dyDescent="0.25"/>
    <row r="989" spans="1:7" ht="54.75" customHeight="1" x14ac:dyDescent="0.25">
      <c r="B989" s="1"/>
      <c r="C989" s="1"/>
      <c r="D989" s="1"/>
      <c r="E989" s="1"/>
      <c r="F989" s="6"/>
      <c r="G989" s="1"/>
    </row>
    <row r="990" spans="1:7" x14ac:dyDescent="0.25">
      <c r="A990" s="1"/>
      <c r="B990" s="1"/>
      <c r="C990" s="1"/>
      <c r="D990" s="1"/>
      <c r="E990" s="1"/>
      <c r="F990" s="6"/>
      <c r="G990" s="1"/>
    </row>
    <row r="991" spans="1:7" ht="42.75" customHeight="1" x14ac:dyDescent="0.25">
      <c r="A991" s="1"/>
    </row>
    <row r="992" spans="1:7" x14ac:dyDescent="0.25">
      <c r="B992" s="1"/>
      <c r="C992" s="1"/>
      <c r="D992" s="1"/>
      <c r="E992" s="1"/>
      <c r="G992" s="1"/>
    </row>
    <row r="993" spans="1:7" x14ac:dyDescent="0.25">
      <c r="A993" s="1"/>
    </row>
    <row r="994" spans="1:7" x14ac:dyDescent="0.25">
      <c r="B994" s="1"/>
      <c r="C994" s="1"/>
      <c r="D994" s="1"/>
      <c r="E994" s="1"/>
      <c r="G994" s="1"/>
    </row>
    <row r="995" spans="1:7" x14ac:dyDescent="0.25">
      <c r="A995" s="1"/>
      <c r="B995" s="1"/>
      <c r="C995" s="1"/>
      <c r="D995" s="1"/>
      <c r="E995" s="1"/>
      <c r="G995" s="1"/>
    </row>
    <row r="996" spans="1:7" x14ac:dyDescent="0.25">
      <c r="A996" s="1"/>
    </row>
    <row r="997" spans="1:7" ht="50.25" customHeight="1" x14ac:dyDescent="0.25">
      <c r="B997" s="1"/>
      <c r="C997" s="1"/>
      <c r="D997" s="1"/>
      <c r="E997" s="1"/>
      <c r="F997" s="6"/>
      <c r="G997" s="1"/>
    </row>
    <row r="998" spans="1:7" x14ac:dyDescent="0.25">
      <c r="A998" s="1"/>
    </row>
    <row r="999" spans="1:7" x14ac:dyDescent="0.25">
      <c r="B999" s="1"/>
      <c r="C999" s="1"/>
      <c r="D999" s="1"/>
      <c r="E999" s="1"/>
      <c r="F999" s="6"/>
      <c r="G999" s="1"/>
    </row>
    <row r="1000" spans="1:7" x14ac:dyDescent="0.25">
      <c r="A1000" s="1"/>
    </row>
    <row r="1001" spans="1:7" ht="52.5" customHeight="1" x14ac:dyDescent="0.25">
      <c r="B1001" s="1"/>
      <c r="C1001" s="1"/>
      <c r="D1001" s="1"/>
      <c r="E1001" s="1"/>
      <c r="F1001" s="6"/>
      <c r="G1001" s="1"/>
    </row>
    <row r="1002" spans="1:7" x14ac:dyDescent="0.25">
      <c r="A1002" s="1"/>
      <c r="B1002" s="1"/>
      <c r="C1002" s="1"/>
      <c r="D1002" s="1"/>
      <c r="E1002" s="1"/>
      <c r="F1002" s="6"/>
      <c r="G1002" s="1"/>
    </row>
    <row r="1003" spans="1:7" x14ac:dyDescent="0.25">
      <c r="A1003" s="1"/>
    </row>
    <row r="1005" spans="1:7" x14ac:dyDescent="0.25">
      <c r="B1005" s="1"/>
      <c r="C1005" s="1"/>
      <c r="D1005" s="1"/>
      <c r="E1005" s="1"/>
      <c r="G1005" s="1"/>
    </row>
    <row r="1006" spans="1:7" x14ac:dyDescent="0.25">
      <c r="A1006" s="1"/>
    </row>
    <row r="1008" spans="1:7" ht="79.5" customHeight="1" x14ac:dyDescent="0.25">
      <c r="B1008" s="1"/>
      <c r="C1008" s="1"/>
      <c r="D1008" s="1"/>
      <c r="E1008" s="1"/>
      <c r="F1008" s="6"/>
      <c r="G1008" s="1"/>
    </row>
    <row r="1009" spans="1:7" ht="27.75" customHeight="1" x14ac:dyDescent="0.25">
      <c r="A1009" s="1"/>
    </row>
    <row r="1011" spans="1:7" x14ac:dyDescent="0.25">
      <c r="B1011" s="1"/>
      <c r="C1011" s="1"/>
      <c r="D1011" s="1"/>
      <c r="E1011" s="1"/>
      <c r="G1011" s="1"/>
    </row>
    <row r="1012" spans="1:7" x14ac:dyDescent="0.25">
      <c r="A1012" s="1"/>
      <c r="B1012" s="1"/>
      <c r="C1012" s="1"/>
      <c r="D1012" s="1"/>
      <c r="E1012" s="1"/>
      <c r="F1012" s="6"/>
      <c r="G1012" s="1"/>
    </row>
    <row r="1013" spans="1:7" x14ac:dyDescent="0.25">
      <c r="A1013" s="1"/>
    </row>
    <row r="1014" spans="1:7" x14ac:dyDescent="0.25">
      <c r="B1014" s="1"/>
      <c r="C1014" s="1"/>
      <c r="D1014" s="1"/>
      <c r="E1014" s="1"/>
      <c r="G1014" s="1"/>
    </row>
    <row r="1015" spans="1:7" x14ac:dyDescent="0.25">
      <c r="A1015" s="1"/>
    </row>
    <row r="1016" spans="1:7" ht="53.25" customHeight="1" x14ac:dyDescent="0.25">
      <c r="B1016" s="1"/>
      <c r="C1016" s="1"/>
      <c r="D1016" s="1"/>
      <c r="E1016" s="1"/>
      <c r="G1016" s="1"/>
    </row>
    <row r="1017" spans="1:7" x14ac:dyDescent="0.25">
      <c r="A1017" s="1"/>
    </row>
    <row r="1018" spans="1:7" ht="42.75" customHeight="1" x14ac:dyDescent="0.25">
      <c r="B1018" s="1"/>
      <c r="C1018" s="1"/>
      <c r="D1018" s="1"/>
      <c r="E1018" s="1"/>
      <c r="F1018" s="6"/>
      <c r="G1018" s="1"/>
    </row>
    <row r="1019" spans="1:7" x14ac:dyDescent="0.25">
      <c r="A1019" s="1"/>
      <c r="B1019" s="1"/>
      <c r="C1019" s="1"/>
      <c r="D1019" s="1"/>
      <c r="E1019" s="1"/>
      <c r="F1019" s="6"/>
      <c r="G1019" s="1"/>
    </row>
    <row r="1020" spans="1:7" ht="113.25" customHeight="1" x14ac:dyDescent="0.25">
      <c r="A1020" s="1"/>
    </row>
    <row r="1021" spans="1:7" ht="18.75" customHeight="1" x14ac:dyDescent="0.25">
      <c r="B1021" s="1"/>
      <c r="C1021" s="1"/>
      <c r="D1021" s="1"/>
      <c r="E1021" s="1"/>
      <c r="F1021" s="6"/>
      <c r="G1021" s="1"/>
    </row>
    <row r="1022" spans="1:7" x14ac:dyDescent="0.25">
      <c r="A1022" s="1"/>
      <c r="B1022" s="1"/>
      <c r="C1022" s="1"/>
      <c r="D1022" s="1"/>
      <c r="E1022" s="1"/>
      <c r="G1022" s="1"/>
    </row>
    <row r="1023" spans="1:7" x14ac:dyDescent="0.25">
      <c r="A1023" s="1"/>
      <c r="B1023" s="1"/>
      <c r="C1023" s="1"/>
      <c r="D1023" s="1"/>
      <c r="E1023" s="1"/>
      <c r="F1023" s="6"/>
      <c r="G1023" s="1"/>
    </row>
    <row r="1024" spans="1:7" x14ac:dyDescent="0.25">
      <c r="A1024" s="1"/>
      <c r="B1024" s="1"/>
      <c r="C1024" s="1"/>
      <c r="D1024" s="1"/>
      <c r="E1024" s="1"/>
      <c r="G1024" s="1"/>
    </row>
    <row r="1025" spans="1:7" x14ac:dyDescent="0.25">
      <c r="A1025" s="1"/>
      <c r="B1025" s="1"/>
      <c r="C1025" s="1"/>
      <c r="D1025" s="1"/>
      <c r="E1025" s="1"/>
      <c r="F1025" s="6"/>
      <c r="G1025" s="1"/>
    </row>
    <row r="1026" spans="1:7" x14ac:dyDescent="0.25">
      <c r="A1026" s="1"/>
      <c r="B1026" s="1"/>
      <c r="C1026" s="1"/>
      <c r="D1026" s="1"/>
      <c r="E1026" s="1"/>
      <c r="F1026" s="6"/>
      <c r="G1026" s="1"/>
    </row>
    <row r="1027" spans="1:7" ht="53.25" customHeight="1" x14ac:dyDescent="0.25">
      <c r="A1027" s="1"/>
    </row>
    <row r="1028" spans="1:7" x14ac:dyDescent="0.25">
      <c r="B1028" s="1"/>
      <c r="C1028" s="1"/>
      <c r="D1028" s="1"/>
      <c r="E1028" s="1"/>
      <c r="F1028" s="6"/>
      <c r="G1028" s="1"/>
    </row>
    <row r="1029" spans="1:7" x14ac:dyDescent="0.25">
      <c r="A1029" s="1"/>
      <c r="B1029" s="1"/>
      <c r="C1029" s="1"/>
      <c r="D1029" s="1"/>
      <c r="E1029" s="1"/>
      <c r="F1029" s="6"/>
      <c r="G1029" s="1"/>
    </row>
    <row r="1030" spans="1:7" x14ac:dyDescent="0.25">
      <c r="A1030" s="1"/>
      <c r="B1030" s="1"/>
      <c r="C1030" s="1"/>
      <c r="D1030" s="1"/>
      <c r="E1030" s="1"/>
      <c r="F1030" s="6"/>
      <c r="G1030" s="1"/>
    </row>
    <row r="1031" spans="1:7" ht="51" customHeight="1" x14ac:dyDescent="0.25">
      <c r="A1031" s="1"/>
      <c r="B1031" s="1"/>
      <c r="C1031" s="1"/>
      <c r="D1031" s="1"/>
      <c r="E1031" s="1"/>
      <c r="F1031" s="6"/>
      <c r="G1031" s="1"/>
    </row>
    <row r="1032" spans="1:7" x14ac:dyDescent="0.25">
      <c r="A1032" s="1"/>
      <c r="B1032" s="1"/>
      <c r="C1032" s="1"/>
      <c r="D1032" s="1"/>
      <c r="E1032" s="1"/>
      <c r="G1032" s="1"/>
    </row>
    <row r="1033" spans="1:7" x14ac:dyDescent="0.25">
      <c r="A1033" s="1"/>
    </row>
    <row r="1034" spans="1:7" x14ac:dyDescent="0.25">
      <c r="B1034" s="1"/>
      <c r="C1034" s="1"/>
      <c r="D1034" s="1"/>
      <c r="E1034" s="1"/>
      <c r="G1034" s="1"/>
    </row>
    <row r="1035" spans="1:7" x14ac:dyDescent="0.25">
      <c r="A1035" s="1"/>
    </row>
    <row r="1036" spans="1:7" x14ac:dyDescent="0.25">
      <c r="B1036" s="1"/>
      <c r="C1036" s="1"/>
      <c r="D1036" s="1"/>
      <c r="E1036" s="1"/>
      <c r="F1036" s="6"/>
      <c r="G1036" s="1"/>
    </row>
    <row r="1037" spans="1:7" ht="27" customHeight="1" x14ac:dyDescent="0.25">
      <c r="A1037" s="1"/>
    </row>
    <row r="1038" spans="1:7" ht="17.25" customHeight="1" x14ac:dyDescent="0.25">
      <c r="B1038" s="1"/>
      <c r="C1038" s="1"/>
      <c r="D1038" s="1"/>
      <c r="E1038" s="1"/>
      <c r="G1038" s="1"/>
    </row>
    <row r="1039" spans="1:7" x14ac:dyDescent="0.25">
      <c r="A1039" s="1"/>
      <c r="B1039" s="1"/>
      <c r="C1039" s="1"/>
      <c r="D1039" s="1"/>
      <c r="E1039" s="1"/>
      <c r="F1039" s="6"/>
      <c r="G1039" s="1"/>
    </row>
    <row r="1040" spans="1:7" ht="38.25" customHeight="1" x14ac:dyDescent="0.25">
      <c r="A1040" s="1"/>
    </row>
    <row r="1041" spans="1:7" x14ac:dyDescent="0.25">
      <c r="B1041" s="1"/>
      <c r="C1041" s="1"/>
      <c r="D1041" s="1"/>
      <c r="E1041" s="1"/>
      <c r="F1041" s="6"/>
      <c r="G1041" s="1"/>
    </row>
    <row r="1042" spans="1:7" ht="20.25" customHeight="1" x14ac:dyDescent="0.25">
      <c r="A1042" s="1"/>
      <c r="B1042" s="1"/>
      <c r="C1042" s="1"/>
      <c r="D1042" s="1"/>
      <c r="E1042" s="1"/>
      <c r="G1042" s="1"/>
    </row>
    <row r="1043" spans="1:7" x14ac:dyDescent="0.25">
      <c r="A1043" s="1"/>
    </row>
    <row r="1044" spans="1:7" ht="127.5" customHeight="1" x14ac:dyDescent="0.25"/>
    <row r="1045" spans="1:7" ht="42" customHeight="1" x14ac:dyDescent="0.25">
      <c r="B1045" s="1"/>
      <c r="C1045" s="1"/>
      <c r="D1045" s="1"/>
      <c r="E1045" s="1"/>
      <c r="F1045" s="6"/>
      <c r="G1045" s="1"/>
    </row>
    <row r="1046" spans="1:7" x14ac:dyDescent="0.25">
      <c r="A1046" s="1"/>
    </row>
    <row r="1047" spans="1:7" ht="42" customHeight="1" x14ac:dyDescent="0.25"/>
    <row r="1048" spans="1:7" ht="129.75" customHeight="1" x14ac:dyDescent="0.25">
      <c r="B1048" s="1"/>
      <c r="C1048" s="1"/>
      <c r="D1048" s="1"/>
      <c r="E1048" s="1"/>
      <c r="G1048" s="1"/>
    </row>
    <row r="1049" spans="1:7" ht="27" customHeight="1" x14ac:dyDescent="0.25">
      <c r="A1049" s="1"/>
      <c r="B1049" s="1"/>
      <c r="C1049" s="1"/>
      <c r="D1049" s="1"/>
      <c r="E1049" s="1"/>
      <c r="F1049" s="6"/>
      <c r="G1049" s="1"/>
    </row>
    <row r="1050" spans="1:7" ht="44.25" customHeight="1" x14ac:dyDescent="0.25">
      <c r="A1050" s="1"/>
      <c r="B1050" s="1"/>
      <c r="C1050" s="1"/>
      <c r="D1050" s="1"/>
      <c r="E1050" s="1"/>
      <c r="G1050" s="1"/>
    </row>
    <row r="1051" spans="1:7" x14ac:dyDescent="0.25">
      <c r="A1051" s="1"/>
    </row>
    <row r="1055" spans="1:7" ht="33" customHeight="1" x14ac:dyDescent="0.25">
      <c r="B1055" s="1"/>
      <c r="C1055" s="1"/>
      <c r="D1055" s="1"/>
      <c r="E1055" s="1"/>
      <c r="F1055" s="6"/>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ht="22.5" customHeight="1" x14ac:dyDescent="0.25">
      <c r="A1058" s="1"/>
      <c r="B1058" s="1"/>
      <c r="C1058" s="1"/>
      <c r="D1058" s="1"/>
      <c r="E1058" s="1"/>
      <c r="G1058" s="1"/>
    </row>
    <row r="1059" spans="1:7" x14ac:dyDescent="0.25">
      <c r="A1059" s="1"/>
      <c r="B1059" s="1"/>
      <c r="C1059" s="1"/>
      <c r="D1059" s="1"/>
      <c r="E1059" s="1"/>
      <c r="G1059" s="1"/>
    </row>
    <row r="1060" spans="1:7" ht="57" customHeight="1" x14ac:dyDescent="0.25">
      <c r="A1060" s="1"/>
    </row>
    <row r="1063" spans="1:7" x14ac:dyDescent="0.25">
      <c r="B1063" s="1"/>
      <c r="C1063" s="1"/>
      <c r="D1063" s="1"/>
      <c r="E1063" s="1"/>
      <c r="G1063" s="1"/>
    </row>
    <row r="1064" spans="1:7" ht="49.5" customHeight="1" x14ac:dyDescent="0.25">
      <c r="A1064" s="1"/>
      <c r="B1064" s="1"/>
      <c r="C1064" s="1"/>
      <c r="D1064" s="1"/>
      <c r="E1064" s="1"/>
      <c r="F1064" s="6"/>
      <c r="G1064" s="1"/>
    </row>
    <row r="1065" spans="1:7" x14ac:dyDescent="0.25">
      <c r="A1065" s="1"/>
      <c r="B1065" s="1"/>
      <c r="C1065" s="1"/>
      <c r="D1065" s="1"/>
      <c r="E1065" s="1"/>
      <c r="F1065" s="6"/>
      <c r="G1065" s="1"/>
    </row>
    <row r="1066" spans="1:7" x14ac:dyDescent="0.25">
      <c r="A1066" s="1"/>
      <c r="B1066" s="1"/>
      <c r="C1066" s="1"/>
      <c r="D1066" s="1"/>
      <c r="E1066" s="1"/>
      <c r="F1066" s="6"/>
      <c r="G1066" s="1"/>
    </row>
    <row r="1067" spans="1:7" x14ac:dyDescent="0.25">
      <c r="A1067" s="1"/>
    </row>
    <row r="1068" spans="1:7" ht="48.75" customHeight="1" x14ac:dyDescent="0.25"/>
    <row r="1069" spans="1:7" x14ac:dyDescent="0.25">
      <c r="B1069" s="1"/>
      <c r="C1069" s="1"/>
      <c r="D1069" s="1"/>
      <c r="E1069" s="1"/>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x14ac:dyDescent="0.25">
      <c r="A1072" s="1"/>
    </row>
    <row r="1074" spans="1:7" ht="84" customHeight="1" x14ac:dyDescent="0.25"/>
    <row r="1075" spans="1:7" ht="34.5" customHeight="1" x14ac:dyDescent="0.25"/>
    <row r="1076" spans="1:7" ht="24.75" customHeight="1" x14ac:dyDescent="0.25">
      <c r="B1076" s="1"/>
      <c r="C1076" s="1"/>
      <c r="D1076" s="1"/>
      <c r="E1076" s="1"/>
      <c r="F1076" s="6"/>
      <c r="G1076" s="1"/>
    </row>
    <row r="1077" spans="1:7" x14ac:dyDescent="0.25">
      <c r="A1077" s="1"/>
    </row>
    <row r="1078" spans="1:7" x14ac:dyDescent="0.25">
      <c r="B1078" s="1"/>
      <c r="C1078" s="1"/>
      <c r="D1078" s="1"/>
      <c r="E1078" s="1"/>
      <c r="G1078" s="1"/>
    </row>
    <row r="1079" spans="1:7" x14ac:dyDescent="0.25">
      <c r="A1079" s="1"/>
    </row>
    <row r="1082" spans="1:7" x14ac:dyDescent="0.25">
      <c r="B1082" s="1"/>
      <c r="C1082" s="1"/>
      <c r="D1082" s="1"/>
      <c r="E1082" s="1"/>
      <c r="G1082" s="1"/>
    </row>
    <row r="1083" spans="1:7" ht="36" customHeight="1" x14ac:dyDescent="0.25">
      <c r="A1083" s="1"/>
    </row>
    <row r="1084" spans="1:7" ht="111.75" customHeight="1" x14ac:dyDescent="0.25">
      <c r="B1084" s="1"/>
      <c r="C1084" s="1"/>
      <c r="D1084" s="1"/>
      <c r="E1084" s="1"/>
      <c r="G1084" s="1"/>
    </row>
    <row r="1085" spans="1:7" ht="27.75" customHeight="1" x14ac:dyDescent="0.25">
      <c r="A1085" s="1"/>
      <c r="B1085" s="1"/>
      <c r="C1085" s="1"/>
      <c r="D1085" s="1"/>
      <c r="E1085" s="1"/>
      <c r="F1085" s="6"/>
      <c r="G1085" s="1"/>
    </row>
    <row r="1086" spans="1:7" x14ac:dyDescent="0.25">
      <c r="A1086" s="1"/>
    </row>
    <row r="1089" spans="1:7" ht="111.75" customHeight="1" x14ac:dyDescent="0.25">
      <c r="B1089" s="1"/>
      <c r="C1089" s="1"/>
      <c r="D1089" s="1"/>
      <c r="E1089" s="1"/>
      <c r="F1089" s="6"/>
      <c r="G1089" s="1"/>
    </row>
    <row r="1090" spans="1:7" ht="42.75" customHeight="1" x14ac:dyDescent="0.25">
      <c r="A1090" s="1"/>
      <c r="B1090" s="1"/>
      <c r="C1090" s="1"/>
      <c r="D1090" s="1"/>
      <c r="E1090" s="1"/>
      <c r="G1090" s="1"/>
    </row>
    <row r="1091" spans="1:7" x14ac:dyDescent="0.25">
      <c r="A1091" s="1"/>
      <c r="B1091" s="1"/>
      <c r="C1091" s="1"/>
      <c r="D1091" s="1"/>
      <c r="E1091" s="1"/>
      <c r="F1091" s="6"/>
      <c r="G1091" s="1"/>
    </row>
    <row r="1092" spans="1:7" x14ac:dyDescent="0.25">
      <c r="A1092" s="1"/>
      <c r="B1092" s="1"/>
      <c r="C1092" s="1"/>
      <c r="D1092" s="1"/>
      <c r="E1092" s="1"/>
      <c r="F1092" s="6"/>
      <c r="G1092" s="1"/>
    </row>
    <row r="1093" spans="1:7" x14ac:dyDescent="0.25">
      <c r="A1093" s="1"/>
    </row>
    <row r="1095" spans="1:7" ht="51.75" customHeight="1" x14ac:dyDescent="0.25">
      <c r="B1095" s="1"/>
      <c r="C1095" s="1"/>
      <c r="D1095" s="1"/>
      <c r="E1095" s="1"/>
      <c r="G1095" s="1"/>
    </row>
    <row r="1096" spans="1:7" x14ac:dyDescent="0.25">
      <c r="A1096" s="1"/>
      <c r="B1096" s="1"/>
      <c r="C1096" s="1"/>
      <c r="D1096" s="1"/>
      <c r="E1096" s="1"/>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x14ac:dyDescent="0.25">
      <c r="A1099" s="1"/>
      <c r="B1099" s="1"/>
      <c r="C1099" s="1"/>
      <c r="D1099" s="1"/>
      <c r="E1099" s="1"/>
      <c r="G1099" s="1"/>
    </row>
    <row r="1100" spans="1:7" x14ac:dyDescent="0.25">
      <c r="A1100" s="1"/>
      <c r="B1100" s="1"/>
      <c r="C1100" s="1"/>
      <c r="D1100" s="1"/>
      <c r="E1100" s="1"/>
      <c r="G1100" s="1"/>
    </row>
    <row r="1101" spans="1:7" x14ac:dyDescent="0.25">
      <c r="A1101" s="1"/>
    </row>
    <row r="1102" spans="1:7" x14ac:dyDescent="0.25">
      <c r="B1102" s="1"/>
      <c r="C1102" s="1"/>
      <c r="D1102" s="1"/>
      <c r="E1102" s="1"/>
      <c r="F1102" s="6"/>
      <c r="G1102" s="1"/>
    </row>
    <row r="1103" spans="1:7" x14ac:dyDescent="0.25">
      <c r="A1103" s="1"/>
      <c r="B1103" s="1"/>
      <c r="C1103" s="1"/>
      <c r="D1103" s="1"/>
      <c r="E1103" s="1"/>
      <c r="F1103" s="6"/>
      <c r="G1103" s="1"/>
    </row>
    <row r="1104" spans="1:7" ht="50.25" customHeight="1" x14ac:dyDescent="0.25">
      <c r="A1104" s="1"/>
      <c r="B1104" s="1"/>
      <c r="C1104" s="1"/>
      <c r="D1104" s="1"/>
      <c r="E1104" s="1"/>
      <c r="G1104" s="1"/>
    </row>
    <row r="1105" spans="1:7" x14ac:dyDescent="0.25">
      <c r="A1105" s="1"/>
    </row>
    <row r="1106" spans="1:7" x14ac:dyDescent="0.25">
      <c r="B1106" s="1"/>
      <c r="C1106" s="1"/>
      <c r="D1106" s="1"/>
      <c r="E1106" s="1"/>
      <c r="F1106" s="6"/>
      <c r="G1106" s="1"/>
    </row>
    <row r="1107" spans="1:7" x14ac:dyDescent="0.25">
      <c r="A1107" s="1"/>
      <c r="B1107" s="1"/>
      <c r="C1107" s="1"/>
      <c r="D1107" s="1"/>
      <c r="E1107" s="1"/>
      <c r="F1107" s="6"/>
      <c r="G1107" s="1"/>
    </row>
    <row r="1108" spans="1:7" ht="51" customHeight="1" x14ac:dyDescent="0.25">
      <c r="A1108" s="1"/>
      <c r="B1108" s="1"/>
      <c r="C1108" s="1"/>
      <c r="D1108" s="1"/>
      <c r="E1108" s="1"/>
      <c r="G1108" s="1"/>
    </row>
    <row r="1109" spans="1:7" x14ac:dyDescent="0.25">
      <c r="A1109" s="1"/>
      <c r="B1109" s="1"/>
      <c r="C1109" s="1"/>
      <c r="D1109" s="1"/>
      <c r="E1109" s="1"/>
      <c r="F1109" s="6"/>
      <c r="G1109" s="1"/>
    </row>
    <row r="1110" spans="1:7" ht="41.25" customHeight="1" x14ac:dyDescent="0.25">
      <c r="A1110" s="1"/>
      <c r="B1110" s="1"/>
      <c r="C1110" s="1"/>
      <c r="D1110" s="1"/>
      <c r="E1110" s="1"/>
      <c r="F1110" s="6"/>
      <c r="G1110" s="1"/>
    </row>
    <row r="1111" spans="1:7" ht="23.25" customHeight="1" x14ac:dyDescent="0.25">
      <c r="A1111" s="1"/>
      <c r="B1111" s="1"/>
      <c r="C1111" s="1"/>
      <c r="D1111" s="1"/>
      <c r="E1111" s="1"/>
      <c r="F1111" s="6"/>
      <c r="G1111" s="1"/>
    </row>
    <row r="1112" spans="1:7" x14ac:dyDescent="0.25">
      <c r="A1112" s="1"/>
      <c r="B1112" s="1"/>
      <c r="C1112" s="1"/>
      <c r="D1112" s="1"/>
      <c r="E1112" s="1"/>
      <c r="G1112" s="1"/>
    </row>
    <row r="1113" spans="1:7" x14ac:dyDescent="0.25">
      <c r="A1113" s="1"/>
      <c r="B1113" s="1"/>
      <c r="C1113" s="1"/>
      <c r="D1113" s="1"/>
      <c r="E1113" s="1"/>
      <c r="F1113" s="6"/>
      <c r="G1113" s="1"/>
    </row>
    <row r="1114" spans="1:7" x14ac:dyDescent="0.25">
      <c r="A1114" s="1"/>
      <c r="B1114" s="1"/>
      <c r="C1114" s="1"/>
      <c r="D1114" s="1"/>
      <c r="E1114" s="1"/>
      <c r="F1114" s="6"/>
      <c r="G1114" s="1"/>
    </row>
    <row r="1115" spans="1:7" x14ac:dyDescent="0.25">
      <c r="A1115" s="1"/>
      <c r="B1115" s="1"/>
      <c r="C1115" s="1"/>
      <c r="D1115" s="1"/>
      <c r="E1115" s="1"/>
      <c r="F1115" s="6"/>
      <c r="G1115" s="1"/>
    </row>
    <row r="1116" spans="1:7" ht="50.25" customHeight="1" x14ac:dyDescent="0.25">
      <c r="A1116" s="1"/>
    </row>
    <row r="1117" spans="1:7" ht="22.5" customHeight="1" x14ac:dyDescent="0.25"/>
    <row r="1119" spans="1:7" x14ac:dyDescent="0.25">
      <c r="F1119" s="6"/>
    </row>
    <row r="1121" spans="1:7" ht="114" customHeight="1" x14ac:dyDescent="0.25">
      <c r="F1121" s="6"/>
    </row>
    <row r="1122" spans="1:7" ht="24.75" customHeight="1" x14ac:dyDescent="0.25">
      <c r="F1122" s="6"/>
    </row>
    <row r="1125" spans="1:7" ht="81.75" customHeight="1" x14ac:dyDescent="0.25"/>
    <row r="1126" spans="1:7" ht="22.5" customHeight="1" x14ac:dyDescent="0.25">
      <c r="A1126" s="1"/>
      <c r="B1126" s="1"/>
      <c r="C1126" s="1"/>
      <c r="D1126" s="1"/>
      <c r="E1126" s="1"/>
      <c r="F1126" s="1"/>
      <c r="G1126" s="1"/>
    </row>
    <row r="1128" spans="1:7" ht="28.5" customHeight="1" x14ac:dyDescent="0.25">
      <c r="A1128" s="1"/>
      <c r="B1128" s="1"/>
      <c r="C1128" s="1"/>
      <c r="D1128" s="1"/>
      <c r="E1128" s="1"/>
      <c r="F1128" s="1"/>
      <c r="G1128" s="1"/>
    </row>
    <row r="1129" spans="1:7" ht="130.5" customHeight="1" x14ac:dyDescent="0.25">
      <c r="A1129" s="1"/>
      <c r="B1129" s="1"/>
      <c r="C1129" s="1"/>
      <c r="D1129" s="1"/>
      <c r="E1129" s="1"/>
      <c r="F1129" s="1"/>
      <c r="G1129" s="1"/>
    </row>
    <row r="1130" spans="1:7" ht="24.75" customHeight="1" x14ac:dyDescent="0.25">
      <c r="A1130" s="1"/>
      <c r="B1130" s="1"/>
      <c r="C1130" s="1"/>
      <c r="D1130" s="1"/>
      <c r="E1130" s="1"/>
      <c r="F1130" s="1"/>
      <c r="G1130" s="1"/>
    </row>
    <row r="1132" spans="1:7" ht="24" customHeight="1" x14ac:dyDescent="0.25">
      <c r="A1132" s="1"/>
      <c r="B1132" s="1"/>
      <c r="C1132" s="1"/>
      <c r="D1132" s="1"/>
      <c r="E1132" s="1"/>
      <c r="F1132" s="1"/>
      <c r="G1132" s="1"/>
    </row>
    <row r="1133" spans="1:7" ht="80.25" customHeight="1" x14ac:dyDescent="0.25">
      <c r="A1133" s="1"/>
      <c r="B1133" s="1"/>
      <c r="C1133" s="1"/>
      <c r="D1133" s="1"/>
      <c r="E1133" s="1"/>
      <c r="F1133" s="1"/>
      <c r="G1133" s="1"/>
    </row>
    <row r="1134" spans="1:7" ht="21.75" customHeight="1" x14ac:dyDescent="0.25">
      <c r="A1134" s="1"/>
      <c r="B1134" s="1"/>
      <c r="C1134" s="1"/>
      <c r="D1134" s="1"/>
      <c r="E1134" s="1"/>
      <c r="F1134" s="1"/>
      <c r="G1134" s="1"/>
    </row>
    <row r="1138" spans="1:7" ht="45.75" customHeight="1" x14ac:dyDescent="0.25">
      <c r="A1138" s="1"/>
      <c r="B1138" s="1"/>
      <c r="C1138" s="1"/>
      <c r="D1138" s="1"/>
      <c r="E1138" s="1"/>
      <c r="F1138" s="1"/>
      <c r="G1138" s="1"/>
    </row>
    <row r="1140" spans="1:7" ht="51.75" customHeight="1" x14ac:dyDescent="0.25">
      <c r="A1140" s="1"/>
      <c r="B1140" s="1"/>
      <c r="C1140" s="1"/>
      <c r="D1140" s="1"/>
      <c r="E1140" s="1"/>
      <c r="F1140" s="1"/>
      <c r="G1140" s="1"/>
    </row>
    <row r="1141" spans="1:7" ht="51.75" customHeight="1" x14ac:dyDescent="0.25">
      <c r="A1141" s="1"/>
      <c r="B1141" s="1"/>
      <c r="C1141" s="1"/>
      <c r="D1141" s="1"/>
      <c r="E1141" s="1"/>
      <c r="F1141" s="1"/>
      <c r="G1141" s="1"/>
    </row>
    <row r="1144" spans="1:7" ht="47.25" customHeight="1" x14ac:dyDescent="0.25"/>
    <row r="1145" spans="1:7" ht="52.5" customHeight="1" x14ac:dyDescent="0.25"/>
    <row r="1150" spans="1:7" s="3" customFormat="1" x14ac:dyDescent="0.25">
      <c r="A1150" s="4"/>
      <c r="B1150" s="7"/>
      <c r="C1150" s="6"/>
      <c r="D1150" s="7"/>
      <c r="E1150" s="7"/>
      <c r="F1150" s="7"/>
      <c r="G1150" s="8"/>
    </row>
    <row r="1151" spans="1:7" s="3" customFormat="1" x14ac:dyDescent="0.25">
      <c r="A1151" s="4"/>
      <c r="B1151" s="7"/>
      <c r="C1151" s="6"/>
      <c r="D1151" s="7"/>
      <c r="E1151" s="7"/>
      <c r="F1151" s="7"/>
      <c r="G1151" s="8"/>
    </row>
    <row r="1152" spans="1:7" s="3" customFormat="1" x14ac:dyDescent="0.25">
      <c r="A1152" s="4"/>
      <c r="B1152" s="7"/>
      <c r="C1152" s="6"/>
      <c r="D1152" s="7"/>
      <c r="E1152" s="7"/>
      <c r="F1152" s="7"/>
      <c r="G1152" s="8"/>
    </row>
  </sheetData>
  <mergeCells count="9">
    <mergeCell ref="F733:G733"/>
    <mergeCell ref="A9:G9"/>
    <mergeCell ref="A11:A12"/>
    <mergeCell ref="B11:F11"/>
    <mergeCell ref="G11:G12"/>
    <mergeCell ref="B12:E12"/>
    <mergeCell ref="A731:B731"/>
    <mergeCell ref="A732:B732"/>
    <mergeCell ref="A733:B733"/>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7" manualBreakCount="57">
    <brk id="14" max="6" man="1"/>
    <brk id="23" max="6" man="1"/>
    <brk id="29" max="6" man="1"/>
    <brk id="38" max="6" man="1"/>
    <brk id="50" max="6" man="1"/>
    <brk id="61" max="6" man="1"/>
    <brk id="73" max="6" man="1"/>
    <brk id="87" max="6" man="1"/>
    <brk id="97" max="6" man="1"/>
    <brk id="108" max="6" man="1"/>
    <brk id="118" max="6" man="1"/>
    <brk id="131" max="6" man="1"/>
    <brk id="142" max="6" man="1"/>
    <brk id="151" max="6" man="1"/>
    <brk id="165" max="6" man="1"/>
    <brk id="181" max="6" man="1"/>
    <brk id="195" max="6" man="1"/>
    <brk id="208" max="6" man="1"/>
    <brk id="221" max="6" man="1"/>
    <brk id="236" max="6" man="1"/>
    <brk id="251" max="6" man="1"/>
    <brk id="262" max="6" man="1"/>
    <brk id="273" max="6" man="1"/>
    <brk id="284" max="6" man="1"/>
    <brk id="291" max="6" man="1"/>
    <brk id="302" max="6" man="1"/>
    <brk id="317" max="6" man="1"/>
    <brk id="332" max="6" man="1"/>
    <brk id="349" max="6" man="1"/>
    <brk id="364" max="6" man="1"/>
    <brk id="378" max="6" man="1"/>
    <brk id="389" max="6" man="1"/>
    <brk id="397" max="6" man="1"/>
    <brk id="409" max="6" man="1"/>
    <brk id="423" max="6" man="1"/>
    <brk id="436" max="6" man="1"/>
    <brk id="447" max="6" man="1"/>
    <brk id="460" max="6" man="1"/>
    <brk id="476" max="6" man="1"/>
    <brk id="489" max="6" man="1"/>
    <brk id="502" max="6" man="1"/>
    <brk id="515" max="6" man="1"/>
    <brk id="532" max="6" man="1"/>
    <brk id="547" max="6" man="1"/>
    <brk id="559" max="6" man="1"/>
    <brk id="573" max="6" man="1"/>
    <brk id="586" max="6" man="1"/>
    <brk id="599" max="6" man="1"/>
    <brk id="610" max="6" man="1"/>
    <brk id="625" max="6" man="1"/>
    <brk id="638" max="6" man="1"/>
    <brk id="654" max="6" man="1"/>
    <brk id="667" max="6" man="1"/>
    <brk id="679" max="6" man="1"/>
    <brk id="688" max="6" man="1"/>
    <brk id="706" max="6" man="1"/>
    <brk id="723" max="6"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на проек</vt:lpstr>
      <vt:lpstr>'по новой классификации на проек'!Заголовки_для_печати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2024-12-23T07:39:29Z</cp:lastPrinted>
  <dcterms:created xsi:type="dcterms:W3CDTF">2008-10-22T15:37:46Z</dcterms:created>
  <dcterms:modified xsi:type="dcterms:W3CDTF">2025-05-06T11:14:50Z</dcterms:modified>
</cp:coreProperties>
</file>